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ter management\03. Cash Flow\"/>
    </mc:Choice>
  </mc:AlternateContent>
  <xr:revisionPtr revIDLastSave="0" documentId="8_{4C741B99-A075-4227-ACB5-A4F0272DA6F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Y39" i="6"/>
  <c r="Z39" i="7"/>
  <c r="Z39" i="8"/>
  <c r="Z39" i="9"/>
  <c r="Z39" i="10"/>
  <c r="Y39" i="10"/>
  <c r="Z39" i="11"/>
  <c r="Y39" i="11"/>
  <c r="Z39" i="12"/>
  <c r="Z39" i="13"/>
  <c r="Z39" i="14"/>
  <c r="Z39" i="15"/>
  <c r="Z39" i="16"/>
  <c r="Z39" i="17"/>
  <c r="Z39" i="18"/>
  <c r="Z39" i="19"/>
  <c r="Z39" i="20"/>
  <c r="Z39" i="21"/>
  <c r="Z39" i="22"/>
  <c r="Y39" i="22"/>
  <c r="Z39" i="23"/>
  <c r="Z39" i="24"/>
  <c r="Z39" i="25"/>
  <c r="Z39" i="26"/>
  <c r="Z39" i="27"/>
  <c r="Y39" i="27"/>
  <c r="Z39" i="28"/>
  <c r="Z39" i="29"/>
  <c r="Y39" i="30"/>
  <c r="Z39" i="30" s="1"/>
  <c r="Z39" i="31"/>
  <c r="Z39" i="32"/>
  <c r="Z39" i="33"/>
  <c r="Z39" i="34"/>
  <c r="Z39" i="35"/>
  <c r="Y39" i="35"/>
  <c r="Z39" i="36"/>
  <c r="Z39" i="37"/>
  <c r="Z39" i="38"/>
  <c r="Y39" i="38"/>
  <c r="Z39" i="39"/>
  <c r="Z39" i="40"/>
  <c r="Y39" i="40"/>
  <c r="Z39" i="41"/>
  <c r="Z39" i="42"/>
  <c r="Y39" i="42"/>
  <c r="Z39" i="43"/>
  <c r="Y39" i="43"/>
  <c r="Z39" i="44"/>
  <c r="Z39" i="45"/>
  <c r="Z39" i="46"/>
  <c r="Z39" i="47"/>
  <c r="Z39" i="48"/>
  <c r="Y39" i="48"/>
  <c r="Z39" i="49"/>
  <c r="Z39" i="50"/>
  <c r="Z39" i="51"/>
  <c r="Z39" i="52"/>
  <c r="Z39" i="53"/>
  <c r="Z39" i="54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J39" i="40"/>
  <c r="W39" i="41"/>
  <c r="Y39" i="41" s="1"/>
  <c r="J39" i="41"/>
  <c r="W39" i="42"/>
  <c r="J39" i="42"/>
  <c r="W39" i="43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J39" i="1"/>
  <c r="V38" i="31"/>
  <c r="R38" i="45"/>
  <c r="S38" i="47"/>
  <c r="G38" i="47"/>
  <c r="G40" i="47" s="1"/>
  <c r="H39" i="47" s="1"/>
  <c r="K38" i="49"/>
  <c r="H38" i="53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H38" i="50" s="1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Z36" i="54"/>
  <c r="Y36" i="54"/>
  <c r="X36" i="54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Q38" i="13" s="1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M38" i="29" s="1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H38" i="35" s="1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Z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J38" i="42" s="1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J38" i="44" s="1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T38" i="49" s="1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P38" i="55" s="1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Z17" i="2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Q38" i="2" s="1"/>
  <c r="P17" i="2"/>
  <c r="O17" i="2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Z17" i="7"/>
  <c r="Y17" i="7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P17" i="7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V17" i="8"/>
  <c r="V38" i="8" s="1"/>
  <c r="U17" i="8"/>
  <c r="T17" i="8"/>
  <c r="T38" i="8" s="1"/>
  <c r="S17" i="8"/>
  <c r="S38" i="8" s="1"/>
  <c r="R17" i="8"/>
  <c r="R38" i="8" s="1"/>
  <c r="Q17" i="8"/>
  <c r="P17" i="8"/>
  <c r="P38" i="8" s="1"/>
  <c r="O17" i="8"/>
  <c r="N17" i="8"/>
  <c r="N38" i="8" s="1"/>
  <c r="M17" i="8"/>
  <c r="L17" i="8"/>
  <c r="L38" i="8" s="1"/>
  <c r="K17" i="8"/>
  <c r="K38" i="8" s="1"/>
  <c r="J17" i="8"/>
  <c r="J38" i="8" s="1"/>
  <c r="I17" i="8"/>
  <c r="H17" i="8"/>
  <c r="H38" i="8" s="1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P17" i="9"/>
  <c r="P38" i="9" s="1"/>
  <c r="O17" i="9"/>
  <c r="N17" i="9"/>
  <c r="N38" i="9" s="1"/>
  <c r="M17" i="9"/>
  <c r="L17" i="9"/>
  <c r="L38" i="9" s="1"/>
  <c r="K17" i="9"/>
  <c r="K38" i="9" s="1"/>
  <c r="J17" i="9"/>
  <c r="J38" i="9" s="1"/>
  <c r="I17" i="9"/>
  <c r="H17" i="9"/>
  <c r="H38" i="9" s="1"/>
  <c r="G17" i="9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X17" i="10"/>
  <c r="X38" i="10" s="1"/>
  <c r="W17" i="10"/>
  <c r="W38" i="10" s="1"/>
  <c r="V17" i="10"/>
  <c r="V38" i="10" s="1"/>
  <c r="U17" i="10"/>
  <c r="T17" i="10"/>
  <c r="T38" i="10" s="1"/>
  <c r="S17" i="10"/>
  <c r="S38" i="10" s="1"/>
  <c r="R17" i="10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X17" i="11"/>
  <c r="W17" i="11"/>
  <c r="W38" i="11" s="1"/>
  <c r="V17" i="11"/>
  <c r="V38" i="11" s="1"/>
  <c r="U17" i="1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V38" i="12" s="1"/>
  <c r="U17" i="12"/>
  <c r="T17" i="12"/>
  <c r="T38" i="12" s="1"/>
  <c r="S17" i="12"/>
  <c r="S38" i="12" s="1"/>
  <c r="R17" i="12"/>
  <c r="Q17" i="12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X17" i="13"/>
  <c r="W17" i="13"/>
  <c r="W38" i="13" s="1"/>
  <c r="V17" i="13"/>
  <c r="V38" i="13" s="1"/>
  <c r="U17" i="13"/>
  <c r="T17" i="13"/>
  <c r="T38" i="13" s="1"/>
  <c r="S17" i="13"/>
  <c r="S38" i="13" s="1"/>
  <c r="R17" i="13"/>
  <c r="Q17" i="13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Y17" i="14"/>
  <c r="X17" i="14"/>
  <c r="W17" i="14"/>
  <c r="W38" i="14" s="1"/>
  <c r="V17" i="14"/>
  <c r="V38" i="14" s="1"/>
  <c r="U17" i="14"/>
  <c r="T17" i="14"/>
  <c r="T38" i="14" s="1"/>
  <c r="S17" i="14"/>
  <c r="S38" i="14" s="1"/>
  <c r="R17" i="14"/>
  <c r="Q17" i="14"/>
  <c r="P17" i="14"/>
  <c r="O17" i="14"/>
  <c r="O38" i="14" s="1"/>
  <c r="N17" i="14"/>
  <c r="N38" i="14" s="1"/>
  <c r="M17" i="14"/>
  <c r="L17" i="14"/>
  <c r="L38" i="14" s="1"/>
  <c r="K17" i="14"/>
  <c r="K38" i="14" s="1"/>
  <c r="J17" i="14"/>
  <c r="I17" i="14"/>
  <c r="H17" i="14"/>
  <c r="G17" i="14"/>
  <c r="G38" i="14" s="1"/>
  <c r="G40" i="14" s="1"/>
  <c r="H39" i="14" s="1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Y17" i="15"/>
  <c r="X17" i="15"/>
  <c r="W17" i="15"/>
  <c r="W38" i="15" s="1"/>
  <c r="V17" i="15"/>
  <c r="U17" i="15"/>
  <c r="T17" i="15"/>
  <c r="T38" i="15" s="1"/>
  <c r="S17" i="15"/>
  <c r="S38" i="15" s="1"/>
  <c r="R17" i="15"/>
  <c r="Q17" i="15"/>
  <c r="P17" i="15"/>
  <c r="P38" i="15" s="1"/>
  <c r="O17" i="15"/>
  <c r="O38" i="15" s="1"/>
  <c r="N17" i="15"/>
  <c r="M17" i="15"/>
  <c r="L17" i="15"/>
  <c r="L38" i="15" s="1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X38" i="18" s="1"/>
  <c r="W17" i="18"/>
  <c r="W38" i="18" s="1"/>
  <c r="V17" i="18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V38" i="27" s="1"/>
  <c r="U17" i="27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M17" i="29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V17" i="31"/>
  <c r="U17" i="31"/>
  <c r="U38" i="31" s="1"/>
  <c r="T17" i="31"/>
  <c r="S17" i="31"/>
  <c r="S38" i="31" s="1"/>
  <c r="R17" i="31"/>
  <c r="R38" i="31" s="1"/>
  <c r="Q17" i="31"/>
  <c r="Q38" i="31" s="1"/>
  <c r="P17" i="31"/>
  <c r="O17" i="31"/>
  <c r="N17" i="31"/>
  <c r="N38" i="31" s="1"/>
  <c r="M17" i="31"/>
  <c r="M38" i="31" s="1"/>
  <c r="L17" i="31"/>
  <c r="K17" i="31"/>
  <c r="K38" i="31" s="1"/>
  <c r="J17" i="31"/>
  <c r="J38" i="31" s="1"/>
  <c r="I17" i="31"/>
  <c r="I38" i="31" s="1"/>
  <c r="H17" i="31"/>
  <c r="G17" i="31"/>
  <c r="F17" i="31"/>
  <c r="F38" i="31" s="1"/>
  <c r="F40" i="31" s="1"/>
  <c r="E17" i="31"/>
  <c r="E38" i="31" s="1"/>
  <c r="E40" i="31" s="1"/>
  <c r="D17" i="3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V17" i="32"/>
  <c r="V38" i="32" s="1"/>
  <c r="U17" i="32"/>
  <c r="T17" i="32"/>
  <c r="S17" i="32"/>
  <c r="S38" i="32" s="1"/>
  <c r="R17" i="32"/>
  <c r="R38" i="32" s="1"/>
  <c r="Q17" i="32"/>
  <c r="Q38" i="32" s="1"/>
  <c r="P17" i="32"/>
  <c r="O17" i="32"/>
  <c r="N17" i="32"/>
  <c r="N38" i="32" s="1"/>
  <c r="M17" i="32"/>
  <c r="L17" i="32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D17" i="32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V17" i="33"/>
  <c r="V38" i="33" s="1"/>
  <c r="U17" i="33"/>
  <c r="T17" i="33"/>
  <c r="S17" i="33"/>
  <c r="S38" i="33" s="1"/>
  <c r="R17" i="33"/>
  <c r="R38" i="33" s="1"/>
  <c r="Q17" i="33"/>
  <c r="Q38" i="33" s="1"/>
  <c r="P17" i="33"/>
  <c r="P38" i="33" s="1"/>
  <c r="O17" i="33"/>
  <c r="N17" i="33"/>
  <c r="N38" i="33" s="1"/>
  <c r="M17" i="33"/>
  <c r="L17" i="33"/>
  <c r="K17" i="33"/>
  <c r="K38" i="33" s="1"/>
  <c r="J17" i="33"/>
  <c r="J38" i="33" s="1"/>
  <c r="I17" i="33"/>
  <c r="I38" i="33" s="1"/>
  <c r="H17" i="33"/>
  <c r="H38" i="33" s="1"/>
  <c r="G17" i="33"/>
  <c r="F17" i="33"/>
  <c r="F38" i="33" s="1"/>
  <c r="F40" i="33" s="1"/>
  <c r="E17" i="33"/>
  <c r="D17" i="33"/>
  <c r="C17" i="33"/>
  <c r="C38" i="33" s="1"/>
  <c r="C40" i="33" s="1"/>
  <c r="AA17" i="34"/>
  <c r="AA38" i="34" s="1"/>
  <c r="AA40" i="34" s="1"/>
  <c r="Z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K17" i="34"/>
  <c r="K38" i="34" s="1"/>
  <c r="J17" i="34"/>
  <c r="J38" i="34" s="1"/>
  <c r="I17" i="34"/>
  <c r="I38" i="34" s="1"/>
  <c r="H17" i="34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Z17" i="36"/>
  <c r="Y17" i="36"/>
  <c r="X17" i="36"/>
  <c r="W17" i="36"/>
  <c r="W38" i="36" s="1"/>
  <c r="V17" i="36"/>
  <c r="V38" i="36" s="1"/>
  <c r="U17" i="36"/>
  <c r="U38" i="36" s="1"/>
  <c r="T17" i="36"/>
  <c r="S17" i="36"/>
  <c r="S38" i="36" s="1"/>
  <c r="R17" i="36"/>
  <c r="R38" i="36" s="1"/>
  <c r="Q17" i="36"/>
  <c r="P17" i="36"/>
  <c r="O17" i="36"/>
  <c r="O38" i="36" s="1"/>
  <c r="N17" i="36"/>
  <c r="N38" i="36" s="1"/>
  <c r="M17" i="36"/>
  <c r="M38" i="36" s="1"/>
  <c r="L17" i="36"/>
  <c r="K17" i="36"/>
  <c r="K38" i="36" s="1"/>
  <c r="J17" i="36"/>
  <c r="J38" i="36" s="1"/>
  <c r="I17" i="36"/>
  <c r="H17" i="36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C17" i="36"/>
  <c r="C38" i="36" s="1"/>
  <c r="C40" i="36" s="1"/>
  <c r="AA17" i="37"/>
  <c r="AA38" i="37" s="1"/>
  <c r="AA40" i="37" s="1"/>
  <c r="Y17" i="37"/>
  <c r="X17" i="37"/>
  <c r="W17" i="37"/>
  <c r="W38" i="37" s="1"/>
  <c r="V17" i="37"/>
  <c r="V38" i="37" s="1"/>
  <c r="U17" i="37"/>
  <c r="U38" i="37" s="1"/>
  <c r="T17" i="37"/>
  <c r="S17" i="37"/>
  <c r="S38" i="37" s="1"/>
  <c r="R17" i="37"/>
  <c r="R38" i="37" s="1"/>
  <c r="Q17" i="37"/>
  <c r="P17" i="37"/>
  <c r="O17" i="37"/>
  <c r="O38" i="37" s="1"/>
  <c r="N17" i="37"/>
  <c r="N38" i="37" s="1"/>
  <c r="M17" i="37"/>
  <c r="M38" i="37" s="1"/>
  <c r="L17" i="37"/>
  <c r="K17" i="37"/>
  <c r="K38" i="37" s="1"/>
  <c r="J17" i="37"/>
  <c r="J38" i="37" s="1"/>
  <c r="I17" i="37"/>
  <c r="H17" i="37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U38" i="38" s="1"/>
  <c r="T17" i="38"/>
  <c r="S17" i="38"/>
  <c r="S38" i="38" s="1"/>
  <c r="R17" i="38"/>
  <c r="R38" i="38" s="1"/>
  <c r="Q17" i="38"/>
  <c r="Q38" i="38" s="1"/>
  <c r="P17" i="38"/>
  <c r="O17" i="38"/>
  <c r="O38" i="38" s="1"/>
  <c r="N17" i="38"/>
  <c r="N38" i="38" s="1"/>
  <c r="M17" i="38"/>
  <c r="M38" i="38" s="1"/>
  <c r="L17" i="38"/>
  <c r="K17" i="38"/>
  <c r="K38" i="38" s="1"/>
  <c r="J17" i="38"/>
  <c r="J38" i="38" s="1"/>
  <c r="I17" i="38"/>
  <c r="I38" i="38" s="1"/>
  <c r="H17" i="38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C17" i="38"/>
  <c r="C38" i="38" s="1"/>
  <c r="C40" i="38" s="1"/>
  <c r="AA17" i="39"/>
  <c r="AA38" i="39" s="1"/>
  <c r="AA40" i="39" s="1"/>
  <c r="Z17" i="39"/>
  <c r="Y17" i="39"/>
  <c r="X17" i="39"/>
  <c r="X38" i="39" s="1"/>
  <c r="W17" i="39"/>
  <c r="W38" i="39" s="1"/>
  <c r="V17" i="39"/>
  <c r="V38" i="39" s="1"/>
  <c r="U17" i="39"/>
  <c r="T17" i="39"/>
  <c r="T38" i="39" s="1"/>
  <c r="S17" i="39"/>
  <c r="S38" i="39" s="1"/>
  <c r="R17" i="39"/>
  <c r="R38" i="39" s="1"/>
  <c r="Q17" i="39"/>
  <c r="P17" i="39"/>
  <c r="P38" i="39" s="1"/>
  <c r="O17" i="39"/>
  <c r="O38" i="39" s="1"/>
  <c r="N17" i="39"/>
  <c r="N38" i="39" s="1"/>
  <c r="M17" i="39"/>
  <c r="L17" i="39"/>
  <c r="L38" i="39" s="1"/>
  <c r="K17" i="39"/>
  <c r="K38" i="39" s="1"/>
  <c r="J17" i="39"/>
  <c r="J38" i="39" s="1"/>
  <c r="I17" i="39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V38" i="40" s="1"/>
  <c r="U17" i="40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N38" i="40" s="1"/>
  <c r="M17" i="40"/>
  <c r="L17" i="40"/>
  <c r="L38" i="40" s="1"/>
  <c r="K17" i="40"/>
  <c r="K38" i="40" s="1"/>
  <c r="J17" i="40"/>
  <c r="J38" i="40" s="1"/>
  <c r="I17" i="40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D17" i="40"/>
  <c r="D38" i="40" s="1"/>
  <c r="D40" i="40" s="1"/>
  <c r="C17" i="40"/>
  <c r="C38" i="40" s="1"/>
  <c r="C40" i="40" s="1"/>
  <c r="AA17" i="41"/>
  <c r="AA38" i="41" s="1"/>
  <c r="AA40" i="41" s="1"/>
  <c r="Y17" i="41"/>
  <c r="X17" i="41"/>
  <c r="W17" i="41"/>
  <c r="W38" i="41" s="1"/>
  <c r="V17" i="41"/>
  <c r="V38" i="41" s="1"/>
  <c r="U17" i="41"/>
  <c r="T17" i="41"/>
  <c r="T38" i="41" s="1"/>
  <c r="S17" i="41"/>
  <c r="S38" i="41" s="1"/>
  <c r="R17" i="41"/>
  <c r="R38" i="41" s="1"/>
  <c r="Q17" i="41"/>
  <c r="P17" i="41"/>
  <c r="P38" i="41" s="1"/>
  <c r="O17" i="41"/>
  <c r="O38" i="41" s="1"/>
  <c r="N17" i="41"/>
  <c r="N38" i="41" s="1"/>
  <c r="M17" i="41"/>
  <c r="L17" i="41"/>
  <c r="L38" i="41" s="1"/>
  <c r="K17" i="41"/>
  <c r="K38" i="41" s="1"/>
  <c r="J17" i="41"/>
  <c r="J38" i="41" s="1"/>
  <c r="I17" i="4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X38" i="42" s="1"/>
  <c r="W17" i="42"/>
  <c r="W38" i="42" s="1"/>
  <c r="V17" i="42"/>
  <c r="U17" i="42"/>
  <c r="U38" i="42" s="1"/>
  <c r="T17" i="42"/>
  <c r="T38" i="42" s="1"/>
  <c r="S17" i="42"/>
  <c r="S38" i="42" s="1"/>
  <c r="R17" i="42"/>
  <c r="Q17" i="42"/>
  <c r="Q38" i="42" s="1"/>
  <c r="P17" i="42"/>
  <c r="P38" i="42" s="1"/>
  <c r="O17" i="42"/>
  <c r="O38" i="42" s="1"/>
  <c r="N17" i="42"/>
  <c r="M17" i="42"/>
  <c r="M38" i="42" s="1"/>
  <c r="L17" i="42"/>
  <c r="L38" i="42" s="1"/>
  <c r="K17" i="42"/>
  <c r="K38" i="42" s="1"/>
  <c r="J17" i="42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E17" i="42"/>
  <c r="E38" i="42" s="1"/>
  <c r="E40" i="42" s="1"/>
  <c r="D17" i="42"/>
  <c r="D38" i="42" s="1"/>
  <c r="D40" i="42" s="1"/>
  <c r="C17" i="42"/>
  <c r="C38" i="42" s="1"/>
  <c r="C40" i="42" s="1"/>
  <c r="AA17" i="43"/>
  <c r="Y17" i="43"/>
  <c r="Y38" i="43" s="1"/>
  <c r="Y40" i="43" s="1"/>
  <c r="X17" i="43"/>
  <c r="W17" i="43"/>
  <c r="W38" i="43" s="1"/>
  <c r="V17" i="43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M17" i="43"/>
  <c r="M38" i="43" s="1"/>
  <c r="L17" i="43"/>
  <c r="L38" i="43" s="1"/>
  <c r="K17" i="43"/>
  <c r="K38" i="43" s="1"/>
  <c r="J17" i="43"/>
  <c r="I17" i="43"/>
  <c r="I38" i="43" s="1"/>
  <c r="H17" i="43"/>
  <c r="H38" i="43" s="1"/>
  <c r="G17" i="43"/>
  <c r="G38" i="43" s="1"/>
  <c r="G40" i="43" s="1"/>
  <c r="H39" i="43" s="1"/>
  <c r="H40" i="43" s="1"/>
  <c r="I39" i="43" s="1"/>
  <c r="I40" i="43" s="1"/>
  <c r="F17" i="43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M17" i="44"/>
  <c r="M38" i="44" s="1"/>
  <c r="L17" i="44"/>
  <c r="L38" i="44" s="1"/>
  <c r="K17" i="44"/>
  <c r="K38" i="44" s="1"/>
  <c r="J17" i="44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F17" i="44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W17" i="45"/>
  <c r="W38" i="45" s="1"/>
  <c r="V17" i="45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O38" i="45" s="1"/>
  <c r="N17" i="45"/>
  <c r="M17" i="45"/>
  <c r="M38" i="45" s="1"/>
  <c r="L17" i="45"/>
  <c r="L38" i="45" s="1"/>
  <c r="K17" i="45"/>
  <c r="K38" i="45" s="1"/>
  <c r="J17" i="45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X38" i="46" s="1"/>
  <c r="W17" i="46"/>
  <c r="V17" i="46"/>
  <c r="V38" i="46" s="1"/>
  <c r="U17" i="46"/>
  <c r="U38" i="46" s="1"/>
  <c r="T17" i="46"/>
  <c r="T38" i="46" s="1"/>
  <c r="S17" i="46"/>
  <c r="R17" i="46"/>
  <c r="R38" i="46" s="1"/>
  <c r="Q17" i="46"/>
  <c r="Q38" i="46" s="1"/>
  <c r="P17" i="46"/>
  <c r="P38" i="46" s="1"/>
  <c r="O17" i="46"/>
  <c r="N17" i="46"/>
  <c r="N38" i="46" s="1"/>
  <c r="M17" i="46"/>
  <c r="M38" i="46" s="1"/>
  <c r="L17" i="46"/>
  <c r="L38" i="46" s="1"/>
  <c r="K17" i="46"/>
  <c r="J17" i="46"/>
  <c r="J38" i="46" s="1"/>
  <c r="I17" i="46"/>
  <c r="I38" i="46" s="1"/>
  <c r="H17" i="46"/>
  <c r="H38" i="46" s="1"/>
  <c r="G17" i="46"/>
  <c r="F17" i="46"/>
  <c r="F38" i="46" s="1"/>
  <c r="F40" i="46" s="1"/>
  <c r="E17" i="46"/>
  <c r="E38" i="46" s="1"/>
  <c r="E40" i="46" s="1"/>
  <c r="D17" i="46"/>
  <c r="D38" i="46" s="1"/>
  <c r="D40" i="46" s="1"/>
  <c r="C17" i="46"/>
  <c r="AA17" i="47"/>
  <c r="AA38" i="47" s="1"/>
  <c r="AA40" i="47" s="1"/>
  <c r="Z17" i="47"/>
  <c r="Y17" i="47"/>
  <c r="Y38" i="47" s="1"/>
  <c r="Y40" i="47" s="1"/>
  <c r="X17" i="47"/>
  <c r="W17" i="47"/>
  <c r="W38" i="47" s="1"/>
  <c r="V17" i="47"/>
  <c r="V38" i="47" s="1"/>
  <c r="U17" i="47"/>
  <c r="U38" i="47" s="1"/>
  <c r="T17" i="47"/>
  <c r="S17" i="47"/>
  <c r="R17" i="47"/>
  <c r="R38" i="47" s="1"/>
  <c r="Q17" i="47"/>
  <c r="Q38" i="47" s="1"/>
  <c r="P17" i="47"/>
  <c r="O17" i="47"/>
  <c r="O38" i="47" s="1"/>
  <c r="N17" i="47"/>
  <c r="N38" i="47" s="1"/>
  <c r="M17" i="47"/>
  <c r="M38" i="47" s="1"/>
  <c r="L17" i="47"/>
  <c r="K17" i="47"/>
  <c r="K38" i="47" s="1"/>
  <c r="J17" i="47"/>
  <c r="J38" i="47" s="1"/>
  <c r="I17" i="47"/>
  <c r="I38" i="47" s="1"/>
  <c r="H17" i="47"/>
  <c r="G17" i="47"/>
  <c r="F17" i="47"/>
  <c r="F38" i="47" s="1"/>
  <c r="F40" i="47" s="1"/>
  <c r="E17" i="47"/>
  <c r="E38" i="47" s="1"/>
  <c r="E40" i="47" s="1"/>
  <c r="D17" i="47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V38" i="48" s="1"/>
  <c r="U17" i="48"/>
  <c r="U38" i="48" s="1"/>
  <c r="T17" i="48"/>
  <c r="S17" i="48"/>
  <c r="S38" i="48" s="1"/>
  <c r="R17" i="48"/>
  <c r="R38" i="48" s="1"/>
  <c r="Q17" i="48"/>
  <c r="Q38" i="48" s="1"/>
  <c r="P17" i="48"/>
  <c r="O17" i="48"/>
  <c r="O38" i="48" s="1"/>
  <c r="N17" i="48"/>
  <c r="N38" i="48" s="1"/>
  <c r="M17" i="48"/>
  <c r="M38" i="48" s="1"/>
  <c r="L17" i="48"/>
  <c r="K17" i="48"/>
  <c r="K38" i="48" s="1"/>
  <c r="J17" i="48"/>
  <c r="J38" i="48" s="1"/>
  <c r="I17" i="48"/>
  <c r="I38" i="48" s="1"/>
  <c r="H17" i="48"/>
  <c r="G17" i="48"/>
  <c r="G38" i="48" s="1"/>
  <c r="G40" i="48" s="1"/>
  <c r="H39" i="48" s="1"/>
  <c r="F17" i="48"/>
  <c r="F38" i="48" s="1"/>
  <c r="F40" i="48" s="1"/>
  <c r="E17" i="48"/>
  <c r="E38" i="48" s="1"/>
  <c r="E40" i="48" s="1"/>
  <c r="D17" i="48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U38" i="49" s="1"/>
  <c r="T17" i="49"/>
  <c r="S17" i="49"/>
  <c r="S38" i="49" s="1"/>
  <c r="R17" i="49"/>
  <c r="R38" i="49" s="1"/>
  <c r="Q17" i="49"/>
  <c r="Q38" i="49" s="1"/>
  <c r="P17" i="49"/>
  <c r="O17" i="49"/>
  <c r="O38" i="49" s="1"/>
  <c r="N17" i="49"/>
  <c r="N38" i="49" s="1"/>
  <c r="M17" i="49"/>
  <c r="M38" i="49" s="1"/>
  <c r="L17" i="49"/>
  <c r="K17" i="49"/>
  <c r="J17" i="49"/>
  <c r="J38" i="49" s="1"/>
  <c r="I17" i="49"/>
  <c r="I38" i="49" s="1"/>
  <c r="H17" i="49"/>
  <c r="G17" i="49"/>
  <c r="G38" i="49" s="1"/>
  <c r="G40" i="49" s="1"/>
  <c r="H39" i="49" s="1"/>
  <c r="F17" i="49"/>
  <c r="F38" i="49" s="1"/>
  <c r="F40" i="49" s="1"/>
  <c r="E17" i="49"/>
  <c r="E38" i="49" s="1"/>
  <c r="E40" i="49" s="1"/>
  <c r="D17" i="49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W38" i="50" s="1"/>
  <c r="V17" i="50"/>
  <c r="V38" i="50" s="1"/>
  <c r="U17" i="50"/>
  <c r="U38" i="50" s="1"/>
  <c r="T17" i="50"/>
  <c r="S17" i="50"/>
  <c r="S38" i="50" s="1"/>
  <c r="R17" i="50"/>
  <c r="R38" i="50" s="1"/>
  <c r="Q17" i="50"/>
  <c r="Q38" i="50" s="1"/>
  <c r="P17" i="50"/>
  <c r="O17" i="50"/>
  <c r="O38" i="50" s="1"/>
  <c r="N17" i="50"/>
  <c r="N38" i="50" s="1"/>
  <c r="M17" i="50"/>
  <c r="M38" i="50" s="1"/>
  <c r="L17" i="50"/>
  <c r="K17" i="50"/>
  <c r="K38" i="50" s="1"/>
  <c r="J17" i="50"/>
  <c r="J38" i="50" s="1"/>
  <c r="I17" i="50"/>
  <c r="I38" i="50" s="1"/>
  <c r="H17" i="50"/>
  <c r="G17" i="50"/>
  <c r="G38" i="50" s="1"/>
  <c r="G40" i="50" s="1"/>
  <c r="H39" i="50" s="1"/>
  <c r="F17" i="50"/>
  <c r="F38" i="50" s="1"/>
  <c r="F40" i="50" s="1"/>
  <c r="E17" i="50"/>
  <c r="E38" i="50" s="1"/>
  <c r="E40" i="50" s="1"/>
  <c r="D17" i="50"/>
  <c r="C17" i="50"/>
  <c r="C38" i="50" s="1"/>
  <c r="C40" i="50" s="1"/>
  <c r="AA17" i="51"/>
  <c r="AA38" i="51" s="1"/>
  <c r="AA40" i="51" s="1"/>
  <c r="Z17" i="51"/>
  <c r="Y17" i="51"/>
  <c r="Y38" i="51" s="1"/>
  <c r="Y40" i="51" s="1"/>
  <c r="X17" i="51"/>
  <c r="X38" i="51" s="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J40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Z17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Z17" i="55" s="1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H17" i="55"/>
  <c r="H38" i="55" s="1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L38" i="35" l="1"/>
  <c r="D38" i="34"/>
  <c r="D40" i="34" s="1"/>
  <c r="T38" i="34"/>
  <c r="Y40" i="27"/>
  <c r="I40" i="13"/>
  <c r="I40" i="12"/>
  <c r="K39" i="12" s="1"/>
  <c r="X38" i="54"/>
  <c r="D38" i="33"/>
  <c r="D40" i="33" s="1"/>
  <c r="T38" i="33"/>
  <c r="L38" i="32"/>
  <c r="T38" i="31"/>
  <c r="X38" i="22"/>
  <c r="Z17" i="22"/>
  <c r="Z17" i="21"/>
  <c r="X38" i="21"/>
  <c r="Z38" i="18"/>
  <c r="X40" i="18"/>
  <c r="Z40" i="18" s="1"/>
  <c r="Z17" i="17"/>
  <c r="X38" i="17"/>
  <c r="Z17" i="16"/>
  <c r="X38" i="16"/>
  <c r="X38" i="15"/>
  <c r="Z17" i="15"/>
  <c r="Z17" i="46"/>
  <c r="Z17" i="41"/>
  <c r="X38" i="41"/>
  <c r="Z17" i="40"/>
  <c r="X38" i="40"/>
  <c r="X40" i="39"/>
  <c r="E38" i="33"/>
  <c r="E40" i="33" s="1"/>
  <c r="M38" i="33"/>
  <c r="U38" i="33"/>
  <c r="E38" i="32"/>
  <c r="E40" i="32" s="1"/>
  <c r="M38" i="32"/>
  <c r="U38" i="32"/>
  <c r="Z17" i="23"/>
  <c r="Z36" i="23"/>
  <c r="X38" i="1"/>
  <c r="H40" i="55"/>
  <c r="I39" i="55" s="1"/>
  <c r="I40" i="55" s="1"/>
  <c r="J40" i="55" s="1"/>
  <c r="Z38" i="46"/>
  <c r="X40" i="46"/>
  <c r="Z40" i="46" s="1"/>
  <c r="D38" i="35"/>
  <c r="D40" i="35" s="1"/>
  <c r="T38" i="35"/>
  <c r="L38" i="34"/>
  <c r="Z17" i="25"/>
  <c r="X38" i="25"/>
  <c r="Z17" i="24"/>
  <c r="X38" i="24"/>
  <c r="Z38" i="23"/>
  <c r="X40" i="23"/>
  <c r="Z40" i="23" s="1"/>
  <c r="I40" i="11"/>
  <c r="H40" i="47"/>
  <c r="I39" i="47" s="1"/>
  <c r="I40" i="47" s="1"/>
  <c r="J40" i="47" s="1"/>
  <c r="Z17" i="45"/>
  <c r="X38" i="45"/>
  <c r="Z17" i="44"/>
  <c r="X38" i="44"/>
  <c r="Z17" i="43"/>
  <c r="X38" i="43"/>
  <c r="Z38" i="42"/>
  <c r="X40" i="42"/>
  <c r="Z40" i="42" s="1"/>
  <c r="I40" i="40"/>
  <c r="J40" i="40" s="1"/>
  <c r="I40" i="39"/>
  <c r="K39" i="39" s="1"/>
  <c r="L38" i="33"/>
  <c r="D38" i="32"/>
  <c r="D40" i="32" s="1"/>
  <c r="T38" i="32"/>
  <c r="D38" i="31"/>
  <c r="D40" i="31" s="1"/>
  <c r="L38" i="31"/>
  <c r="Z17" i="20"/>
  <c r="X38" i="20"/>
  <c r="Z17" i="19"/>
  <c r="X38" i="19"/>
  <c r="Z27" i="38"/>
  <c r="D38" i="50"/>
  <c r="D40" i="50" s="1"/>
  <c r="L38" i="50"/>
  <c r="T38" i="50"/>
  <c r="D38" i="49"/>
  <c r="D40" i="49" s="1"/>
  <c r="L38" i="49"/>
  <c r="D38" i="48"/>
  <c r="D40" i="48" s="1"/>
  <c r="L38" i="48"/>
  <c r="T38" i="48"/>
  <c r="D38" i="47"/>
  <c r="D40" i="47" s="1"/>
  <c r="L38" i="47"/>
  <c r="T38" i="47"/>
  <c r="C38" i="46"/>
  <c r="C40" i="46" s="1"/>
  <c r="K38" i="46"/>
  <c r="K40" i="46" s="1"/>
  <c r="L39" i="46" s="1"/>
  <c r="L40" i="46" s="1"/>
  <c r="M39" i="46" s="1"/>
  <c r="M40" i="46" s="1"/>
  <c r="S38" i="46"/>
  <c r="J38" i="45"/>
  <c r="AA38" i="45"/>
  <c r="AA40" i="45" s="1"/>
  <c r="R38" i="44"/>
  <c r="J38" i="43"/>
  <c r="AA38" i="43"/>
  <c r="AA40" i="43" s="1"/>
  <c r="R38" i="42"/>
  <c r="Z17" i="42"/>
  <c r="I38" i="41"/>
  <c r="I40" i="41" s="1"/>
  <c r="Q38" i="41"/>
  <c r="Y38" i="41"/>
  <c r="Y40" i="41" s="1"/>
  <c r="I38" i="40"/>
  <c r="Q38" i="40"/>
  <c r="Y38" i="40"/>
  <c r="Y40" i="40" s="1"/>
  <c r="I38" i="39"/>
  <c r="Q38" i="39"/>
  <c r="Y38" i="39"/>
  <c r="Y40" i="39" s="1"/>
  <c r="Z40" i="39" s="1"/>
  <c r="H40" i="35"/>
  <c r="I39" i="35" s="1"/>
  <c r="I40" i="35" s="1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I38" i="9"/>
  <c r="Q38" i="9"/>
  <c r="Y38" i="9"/>
  <c r="Y40" i="9" s="1"/>
  <c r="I38" i="8"/>
  <c r="Q38" i="8"/>
  <c r="Y38" i="8"/>
  <c r="Y40" i="8" s="1"/>
  <c r="I38" i="7"/>
  <c r="Q38" i="7"/>
  <c r="Y38" i="7"/>
  <c r="Y40" i="7" s="1"/>
  <c r="H38" i="6"/>
  <c r="P38" i="6"/>
  <c r="X38" i="6"/>
  <c r="X40" i="6" s="1"/>
  <c r="H38" i="5"/>
  <c r="P38" i="5"/>
  <c r="Z17" i="5"/>
  <c r="X38" i="5"/>
  <c r="H38" i="4"/>
  <c r="P38" i="4"/>
  <c r="Z17" i="4"/>
  <c r="X38" i="4"/>
  <c r="H38" i="3"/>
  <c r="P38" i="3"/>
  <c r="Z17" i="3"/>
  <c r="X38" i="3"/>
  <c r="H38" i="2"/>
  <c r="P38" i="2"/>
  <c r="X38" i="2"/>
  <c r="H40" i="1"/>
  <c r="I39" i="1" s="1"/>
  <c r="Z17" i="6"/>
  <c r="Y38" i="6"/>
  <c r="H40" i="54"/>
  <c r="I39" i="54" s="1"/>
  <c r="I40" i="54" s="1"/>
  <c r="J40" i="54" s="1"/>
  <c r="Z17" i="33"/>
  <c r="X38" i="33"/>
  <c r="P38" i="32"/>
  <c r="Z17" i="32"/>
  <c r="X38" i="32"/>
  <c r="H38" i="31"/>
  <c r="P38" i="31"/>
  <c r="X38" i="55"/>
  <c r="I38" i="1"/>
  <c r="Q38" i="1"/>
  <c r="Y38" i="1"/>
  <c r="Y40" i="1" s="1"/>
  <c r="I38" i="55"/>
  <c r="Q38" i="55"/>
  <c r="Y38" i="55"/>
  <c r="Y40" i="55" s="1"/>
  <c r="Z17" i="53"/>
  <c r="X38" i="53"/>
  <c r="Z17" i="52"/>
  <c r="X38" i="52"/>
  <c r="Z38" i="51"/>
  <c r="X40" i="51"/>
  <c r="Z40" i="51" s="1"/>
  <c r="H40" i="50"/>
  <c r="I39" i="50" s="1"/>
  <c r="I40" i="50" s="1"/>
  <c r="H40" i="49"/>
  <c r="I39" i="49" s="1"/>
  <c r="I40" i="49" s="1"/>
  <c r="X40" i="30"/>
  <c r="Z17" i="29"/>
  <c r="X38" i="29"/>
  <c r="X40" i="28"/>
  <c r="Z40" i="28" s="1"/>
  <c r="Z38" i="28"/>
  <c r="H40" i="27"/>
  <c r="I39" i="27" s="1"/>
  <c r="I40" i="27" s="1"/>
  <c r="K39" i="27" s="1"/>
  <c r="H40" i="26"/>
  <c r="I39" i="26" s="1"/>
  <c r="I40" i="26" s="1"/>
  <c r="E38" i="15"/>
  <c r="E40" i="15" s="1"/>
  <c r="M38" i="15"/>
  <c r="U38" i="15"/>
  <c r="E38" i="14"/>
  <c r="E40" i="14" s="1"/>
  <c r="M38" i="14"/>
  <c r="U38" i="14"/>
  <c r="E38" i="13"/>
  <c r="E40" i="13" s="1"/>
  <c r="M38" i="13"/>
  <c r="U38" i="13"/>
  <c r="E38" i="12"/>
  <c r="E40" i="12" s="1"/>
  <c r="M38" i="12"/>
  <c r="U38" i="12"/>
  <c r="E38" i="11"/>
  <c r="E40" i="11" s="1"/>
  <c r="G38" i="53"/>
  <c r="G40" i="53" s="1"/>
  <c r="H39" i="53" s="1"/>
  <c r="H40" i="53" s="1"/>
  <c r="I39" i="53" s="1"/>
  <c r="I40" i="53" s="1"/>
  <c r="O38" i="53"/>
  <c r="X40" i="31"/>
  <c r="Z40" i="31" s="1"/>
  <c r="Z38" i="31"/>
  <c r="P38" i="50"/>
  <c r="Z17" i="50"/>
  <c r="X38" i="50"/>
  <c r="H38" i="49"/>
  <c r="P38" i="49"/>
  <c r="Z17" i="49"/>
  <c r="X38" i="49"/>
  <c r="H38" i="48"/>
  <c r="H40" i="48" s="1"/>
  <c r="I39" i="48" s="1"/>
  <c r="I40" i="48" s="1"/>
  <c r="P38" i="48"/>
  <c r="Z17" i="48"/>
  <c r="X38" i="48"/>
  <c r="H38" i="47"/>
  <c r="P38" i="47"/>
  <c r="X38" i="47"/>
  <c r="G38" i="46"/>
  <c r="G40" i="46" s="1"/>
  <c r="H39" i="46" s="1"/>
  <c r="H40" i="46" s="1"/>
  <c r="I39" i="46" s="1"/>
  <c r="I40" i="46" s="1"/>
  <c r="O38" i="46"/>
  <c r="W38" i="46"/>
  <c r="F38" i="45"/>
  <c r="F40" i="45" s="1"/>
  <c r="N38" i="45"/>
  <c r="V38" i="45"/>
  <c r="F38" i="44"/>
  <c r="F40" i="44" s="1"/>
  <c r="N38" i="44"/>
  <c r="V38" i="44"/>
  <c r="F38" i="43"/>
  <c r="F40" i="43" s="1"/>
  <c r="N38" i="43"/>
  <c r="V38" i="43"/>
  <c r="F38" i="42"/>
  <c r="F40" i="42" s="1"/>
  <c r="N38" i="42"/>
  <c r="V38" i="42"/>
  <c r="E38" i="41"/>
  <c r="E40" i="41" s="1"/>
  <c r="M38" i="41"/>
  <c r="U38" i="41"/>
  <c r="E38" i="40"/>
  <c r="E40" i="40" s="1"/>
  <c r="M38" i="40"/>
  <c r="U38" i="40"/>
  <c r="E38" i="39"/>
  <c r="E40" i="39" s="1"/>
  <c r="M38" i="39"/>
  <c r="U38" i="39"/>
  <c r="D38" i="38"/>
  <c r="D40" i="38" s="1"/>
  <c r="L38" i="38"/>
  <c r="T38" i="38"/>
  <c r="D38" i="37"/>
  <c r="D40" i="37" s="1"/>
  <c r="L38" i="37"/>
  <c r="T38" i="37"/>
  <c r="D38" i="36"/>
  <c r="D40" i="36" s="1"/>
  <c r="L38" i="36"/>
  <c r="T38" i="36"/>
  <c r="Z17" i="31"/>
  <c r="Z17" i="30"/>
  <c r="Y38" i="30"/>
  <c r="Y40" i="30" s="1"/>
  <c r="Z40" i="30" s="1"/>
  <c r="Z17" i="27"/>
  <c r="X38" i="27"/>
  <c r="X40" i="27" s="1"/>
  <c r="Z38" i="26"/>
  <c r="X40" i="26"/>
  <c r="Z40" i="26" s="1"/>
  <c r="H40" i="25"/>
  <c r="I39" i="25" s="1"/>
  <c r="I40" i="25" s="1"/>
  <c r="H40" i="24"/>
  <c r="I39" i="24" s="1"/>
  <c r="I40" i="24" s="1"/>
  <c r="J40" i="24" s="1"/>
  <c r="H40" i="23"/>
  <c r="I39" i="23" s="1"/>
  <c r="I40" i="23" s="1"/>
  <c r="K39" i="23" s="1"/>
  <c r="F38" i="21"/>
  <c r="F40" i="21" s="1"/>
  <c r="N38" i="21"/>
  <c r="V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F38" i="15"/>
  <c r="F40" i="15" s="1"/>
  <c r="N38" i="15"/>
  <c r="V38" i="15"/>
  <c r="E38" i="9"/>
  <c r="E40" i="9" s="1"/>
  <c r="M38" i="9"/>
  <c r="U38" i="9"/>
  <c r="E38" i="8"/>
  <c r="E40" i="8" s="1"/>
  <c r="M38" i="8"/>
  <c r="U38" i="8"/>
  <c r="Z27" i="6"/>
  <c r="M38" i="11"/>
  <c r="U38" i="11"/>
  <c r="E38" i="10"/>
  <c r="E40" i="10" s="1"/>
  <c r="M38" i="10"/>
  <c r="U38" i="10"/>
  <c r="D38" i="7"/>
  <c r="D40" i="7" s="1"/>
  <c r="L38" i="7"/>
  <c r="T38" i="7"/>
  <c r="C38" i="6"/>
  <c r="C40" i="6" s="1"/>
  <c r="K38" i="6"/>
  <c r="S38" i="6"/>
  <c r="K38" i="5"/>
  <c r="K40" i="5" s="1"/>
  <c r="L39" i="5" s="1"/>
  <c r="L40" i="5" s="1"/>
  <c r="M39" i="5" s="1"/>
  <c r="M40" i="5" s="1"/>
  <c r="S38" i="5"/>
  <c r="C38" i="4"/>
  <c r="C40" i="4" s="1"/>
  <c r="K38" i="4"/>
  <c r="S38" i="4"/>
  <c r="C38" i="3"/>
  <c r="C40" i="3" s="1"/>
  <c r="S38" i="3"/>
  <c r="C38" i="2"/>
  <c r="C40" i="2" s="1"/>
  <c r="K38" i="2"/>
  <c r="S38" i="2"/>
  <c r="Z27" i="52"/>
  <c r="Z27" i="27"/>
  <c r="Z27" i="24"/>
  <c r="H38" i="38"/>
  <c r="H40" i="38" s="1"/>
  <c r="I39" i="38" s="1"/>
  <c r="I40" i="38" s="1"/>
  <c r="P38" i="38"/>
  <c r="Z17" i="38"/>
  <c r="X38" i="38"/>
  <c r="H38" i="37"/>
  <c r="H40" i="37" s="1"/>
  <c r="I39" i="37" s="1"/>
  <c r="I40" i="37" s="1"/>
  <c r="P38" i="37"/>
  <c r="Z17" i="37"/>
  <c r="X38" i="37"/>
  <c r="H38" i="36"/>
  <c r="H40" i="36" s="1"/>
  <c r="I39" i="36" s="1"/>
  <c r="I40" i="36" s="1"/>
  <c r="P38" i="36"/>
  <c r="X38" i="36"/>
  <c r="H40" i="34"/>
  <c r="I39" i="34" s="1"/>
  <c r="I40" i="34" s="1"/>
  <c r="J40" i="34" s="1"/>
  <c r="Z17" i="18"/>
  <c r="I38" i="15"/>
  <c r="I40" i="15" s="1"/>
  <c r="Q38" i="15"/>
  <c r="Y38" i="15"/>
  <c r="Y40" i="15" s="1"/>
  <c r="H38" i="14"/>
  <c r="H40" i="14" s="1"/>
  <c r="I39" i="14" s="1"/>
  <c r="I40" i="14" s="1"/>
  <c r="P38" i="14"/>
  <c r="X38" i="14"/>
  <c r="Z17" i="13"/>
  <c r="X38" i="13"/>
  <c r="Z17" i="12"/>
  <c r="X38" i="12"/>
  <c r="Z17" i="11"/>
  <c r="X38" i="11"/>
  <c r="Z38" i="10"/>
  <c r="X40" i="10"/>
  <c r="Z40" i="10" s="1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H40" i="8" s="1"/>
  <c r="I39" i="8" s="1"/>
  <c r="O38" i="8"/>
  <c r="W38" i="8"/>
  <c r="I38" i="37"/>
  <c r="Q38" i="37"/>
  <c r="Y38" i="37"/>
  <c r="Y40" i="37" s="1"/>
  <c r="I38" i="36"/>
  <c r="Q38" i="36"/>
  <c r="Y38" i="36"/>
  <c r="Y40" i="36" s="1"/>
  <c r="Z17" i="35"/>
  <c r="X38" i="35"/>
  <c r="H38" i="34"/>
  <c r="P38" i="34"/>
  <c r="X38" i="34"/>
  <c r="G38" i="33"/>
  <c r="G40" i="33" s="1"/>
  <c r="H39" i="33" s="1"/>
  <c r="H40" i="33" s="1"/>
  <c r="I39" i="33" s="1"/>
  <c r="I40" i="33" s="1"/>
  <c r="O38" i="33"/>
  <c r="W38" i="33"/>
  <c r="G38" i="32"/>
  <c r="G40" i="32" s="1"/>
  <c r="H39" i="32" s="1"/>
  <c r="H40" i="32" s="1"/>
  <c r="I39" i="32" s="1"/>
  <c r="I40" i="32" s="1"/>
  <c r="K39" i="32" s="1"/>
  <c r="O38" i="32"/>
  <c r="W38" i="32"/>
  <c r="G38" i="31"/>
  <c r="G40" i="31" s="1"/>
  <c r="H39" i="31" s="1"/>
  <c r="H40" i="31" s="1"/>
  <c r="I39" i="31" s="1"/>
  <c r="I40" i="31" s="1"/>
  <c r="J40" i="31" s="1"/>
  <c r="O38" i="31"/>
  <c r="W38" i="31"/>
  <c r="F38" i="30"/>
  <c r="F40" i="30" s="1"/>
  <c r="N38" i="30"/>
  <c r="V38" i="30"/>
  <c r="F38" i="29"/>
  <c r="F40" i="29" s="1"/>
  <c r="N38" i="29"/>
  <c r="V38" i="29"/>
  <c r="F38" i="28"/>
  <c r="F40" i="28" s="1"/>
  <c r="N38" i="28"/>
  <c r="V38" i="28"/>
  <c r="E38" i="27"/>
  <c r="E40" i="27" s="1"/>
  <c r="M38" i="27"/>
  <c r="U38" i="27"/>
  <c r="E38" i="26"/>
  <c r="E40" i="26" s="1"/>
  <c r="M38" i="26"/>
  <c r="U38" i="26"/>
  <c r="D38" i="23"/>
  <c r="D40" i="23" s="1"/>
  <c r="L38" i="23"/>
  <c r="T38" i="23"/>
  <c r="C38" i="22"/>
  <c r="C40" i="22" s="1"/>
  <c r="K38" i="22"/>
  <c r="S38" i="22"/>
  <c r="J38" i="21"/>
  <c r="AA38" i="21"/>
  <c r="AA40" i="21" s="1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AA38" i="16"/>
  <c r="AA40" i="16" s="1"/>
  <c r="J38" i="15"/>
  <c r="R38" i="15"/>
  <c r="I38" i="14"/>
  <c r="Q38" i="14"/>
  <c r="Z17" i="14"/>
  <c r="Y38" i="14"/>
  <c r="Y40" i="14" s="1"/>
  <c r="I38" i="13"/>
  <c r="Y38" i="13"/>
  <c r="Y40" i="13" s="1"/>
  <c r="I38" i="12"/>
  <c r="Q38" i="12"/>
  <c r="Y38" i="12"/>
  <c r="Y40" i="12" s="1"/>
  <c r="I38" i="11"/>
  <c r="Q38" i="11"/>
  <c r="Y38" i="11"/>
  <c r="Y40" i="11" s="1"/>
  <c r="I38" i="10"/>
  <c r="I40" i="10" s="1"/>
  <c r="Q38" i="10"/>
  <c r="Y38" i="10"/>
  <c r="Y40" i="10" s="1"/>
  <c r="Z17" i="9"/>
  <c r="X38" i="9"/>
  <c r="Z17" i="8"/>
  <c r="X38" i="8"/>
  <c r="H38" i="7"/>
  <c r="H40" i="7" s="1"/>
  <c r="I39" i="7" s="1"/>
  <c r="I40" i="7" s="1"/>
  <c r="P38" i="7"/>
  <c r="X38" i="7"/>
  <c r="G38" i="6"/>
  <c r="G40" i="6" s="1"/>
  <c r="H39" i="6" s="1"/>
  <c r="H40" i="6" s="1"/>
  <c r="I39" i="6" s="1"/>
  <c r="I40" i="6" s="1"/>
  <c r="J40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J40" i="2" s="1"/>
  <c r="O38" i="2"/>
  <c r="W38" i="2"/>
  <c r="Z27" i="40"/>
  <c r="K39" i="52"/>
  <c r="K40" i="52" s="1"/>
  <c r="L39" i="52" s="1"/>
  <c r="L40" i="52" s="1"/>
  <c r="M39" i="52" s="1"/>
  <c r="M40" i="52" s="1"/>
  <c r="N40" i="52" s="1"/>
  <c r="J40" i="46"/>
  <c r="K39" i="46"/>
  <c r="J40" i="45"/>
  <c r="K39" i="45"/>
  <c r="K39" i="34"/>
  <c r="K40" i="34" s="1"/>
  <c r="L39" i="34" s="1"/>
  <c r="L40" i="34" s="1"/>
  <c r="M39" i="34" s="1"/>
  <c r="M40" i="34" s="1"/>
  <c r="J40" i="33"/>
  <c r="K39" i="33"/>
  <c r="N39" i="33" s="1"/>
  <c r="K39" i="19"/>
  <c r="K40" i="19" s="1"/>
  <c r="L39" i="19" s="1"/>
  <c r="L40" i="19" s="1"/>
  <c r="M39" i="19" s="1"/>
  <c r="M40" i="19" s="1"/>
  <c r="J40" i="17"/>
  <c r="K39" i="17"/>
  <c r="N39" i="17" s="1"/>
  <c r="J40" i="16"/>
  <c r="K39" i="16"/>
  <c r="K40" i="16" s="1"/>
  <c r="L39" i="16" s="1"/>
  <c r="L40" i="16" s="1"/>
  <c r="M39" i="16" s="1"/>
  <c r="M40" i="16" s="1"/>
  <c r="J40" i="9"/>
  <c r="K39" i="9"/>
  <c r="K40" i="9" s="1"/>
  <c r="L39" i="9" s="1"/>
  <c r="L40" i="9" s="1"/>
  <c r="M39" i="9" s="1"/>
  <c r="M40" i="9" s="1"/>
  <c r="K39" i="5"/>
  <c r="N39" i="5" s="1"/>
  <c r="J40" i="32"/>
  <c r="K39" i="55"/>
  <c r="K39" i="54"/>
  <c r="K39" i="43"/>
  <c r="J40" i="43"/>
  <c r="J40" i="30"/>
  <c r="K39" i="30"/>
  <c r="K39" i="6"/>
  <c r="J40" i="39"/>
  <c r="J40" i="26"/>
  <c r="K39" i="26"/>
  <c r="J40" i="21"/>
  <c r="K39" i="21"/>
  <c r="J40" i="11"/>
  <c r="K39" i="11"/>
  <c r="N39" i="52"/>
  <c r="J40" i="44"/>
  <c r="K39" i="44"/>
  <c r="N39" i="46"/>
  <c r="J40" i="35"/>
  <c r="K39" i="35"/>
  <c r="J40" i="29"/>
  <c r="K39" i="29"/>
  <c r="J40" i="27"/>
  <c r="K39" i="50"/>
  <c r="J40" i="50"/>
  <c r="K39" i="49"/>
  <c r="J40" i="49"/>
  <c r="J40" i="42"/>
  <c r="K39" i="42"/>
  <c r="J40" i="25"/>
  <c r="K39" i="25"/>
  <c r="J40" i="22"/>
  <c r="K39" i="22"/>
  <c r="N39" i="16"/>
  <c r="J40" i="53"/>
  <c r="K39" i="53"/>
  <c r="J40" i="51"/>
  <c r="K39" i="51"/>
  <c r="J40" i="12"/>
  <c r="N39" i="19"/>
  <c r="K39" i="28"/>
  <c r="K39" i="20"/>
  <c r="K39" i="18"/>
  <c r="K39" i="2"/>
  <c r="J40" i="4"/>
  <c r="K39" i="4"/>
  <c r="N39" i="23" l="1"/>
  <c r="K40" i="23"/>
  <c r="L39" i="23" s="1"/>
  <c r="L40" i="23" s="1"/>
  <c r="M39" i="23" s="1"/>
  <c r="M40" i="23" s="1"/>
  <c r="J40" i="7"/>
  <c r="K39" i="7"/>
  <c r="J40" i="15"/>
  <c r="K39" i="15"/>
  <c r="K39" i="48"/>
  <c r="K40" i="48" s="1"/>
  <c r="L39" i="48" s="1"/>
  <c r="L40" i="48" s="1"/>
  <c r="M39" i="48" s="1"/>
  <c r="M40" i="48" s="1"/>
  <c r="J40" i="48"/>
  <c r="J40" i="37"/>
  <c r="K39" i="37"/>
  <c r="J40" i="41"/>
  <c r="K39" i="41"/>
  <c r="J40" i="10"/>
  <c r="K39" i="10"/>
  <c r="J40" i="14"/>
  <c r="K39" i="14"/>
  <c r="J40" i="36"/>
  <c r="K39" i="36"/>
  <c r="J40" i="38"/>
  <c r="K39" i="38"/>
  <c r="Z38" i="34"/>
  <c r="X40" i="34"/>
  <c r="Z40" i="34" s="1"/>
  <c r="Z38" i="5"/>
  <c r="X40" i="5"/>
  <c r="Z40" i="5" s="1"/>
  <c r="Z38" i="55"/>
  <c r="X40" i="55"/>
  <c r="Z40" i="55" s="1"/>
  <c r="Z38" i="40"/>
  <c r="X40" i="40"/>
  <c r="Z40" i="40" s="1"/>
  <c r="X40" i="7"/>
  <c r="Z40" i="7" s="1"/>
  <c r="Z38" i="7"/>
  <c r="Z38" i="36"/>
  <c r="X40" i="36"/>
  <c r="Z40" i="36" s="1"/>
  <c r="Z38" i="30"/>
  <c r="Z38" i="6"/>
  <c r="Y40" i="6"/>
  <c r="X40" i="17"/>
  <c r="Z40" i="17" s="1"/>
  <c r="Z38" i="17"/>
  <c r="N39" i="9"/>
  <c r="N39" i="34"/>
  <c r="K39" i="3"/>
  <c r="X40" i="35"/>
  <c r="Z40" i="35" s="1"/>
  <c r="Z38" i="35"/>
  <c r="Z38" i="49"/>
  <c r="X40" i="49"/>
  <c r="Z40" i="49" s="1"/>
  <c r="X40" i="25"/>
  <c r="Z40" i="25" s="1"/>
  <c r="Z38" i="25"/>
  <c r="Z38" i="1"/>
  <c r="X40" i="1"/>
  <c r="Z40" i="1" s="1"/>
  <c r="Z38" i="41"/>
  <c r="X40" i="41"/>
  <c r="Z40" i="41" s="1"/>
  <c r="Z38" i="27"/>
  <c r="Z38" i="14"/>
  <c r="X40" i="14"/>
  <c r="Z40" i="14" s="1"/>
  <c r="K39" i="40"/>
  <c r="K40" i="40" s="1"/>
  <c r="L39" i="40" s="1"/>
  <c r="L40" i="40" s="1"/>
  <c r="M39" i="40" s="1"/>
  <c r="M40" i="40" s="1"/>
  <c r="Z38" i="32"/>
  <c r="X40" i="32"/>
  <c r="Z40" i="32" s="1"/>
  <c r="X40" i="4"/>
  <c r="Z40" i="4" s="1"/>
  <c r="Z38" i="4"/>
  <c r="Z38" i="43"/>
  <c r="X40" i="43"/>
  <c r="Z40" i="43" s="1"/>
  <c r="Z38" i="13"/>
  <c r="X40" i="13"/>
  <c r="Z40" i="13" s="1"/>
  <c r="Z38" i="38"/>
  <c r="X40" i="38"/>
  <c r="Z40" i="38" s="1"/>
  <c r="X40" i="20"/>
  <c r="Z40" i="20" s="1"/>
  <c r="Z38" i="20"/>
  <c r="Z38" i="11"/>
  <c r="X40" i="11"/>
  <c r="Z40" i="11" s="1"/>
  <c r="Z38" i="47"/>
  <c r="X40" i="47"/>
  <c r="Z40" i="47" s="1"/>
  <c r="I40" i="1"/>
  <c r="Z40" i="6"/>
  <c r="K40" i="33"/>
  <c r="L39" i="33" s="1"/>
  <c r="L40" i="33" s="1"/>
  <c r="M39" i="33" s="1"/>
  <c r="M40" i="33" s="1"/>
  <c r="K39" i="47"/>
  <c r="J40" i="23"/>
  <c r="Z38" i="8"/>
  <c r="X40" i="8"/>
  <c r="Z40" i="8" s="1"/>
  <c r="Z38" i="37"/>
  <c r="X40" i="37"/>
  <c r="Z40" i="37" s="1"/>
  <c r="Z38" i="2"/>
  <c r="X40" i="2"/>
  <c r="Z40" i="2" s="1"/>
  <c r="Z38" i="3"/>
  <c r="X40" i="3"/>
  <c r="Z40" i="3" s="1"/>
  <c r="Z38" i="45"/>
  <c r="X40" i="45"/>
  <c r="Z40" i="45" s="1"/>
  <c r="Z38" i="16"/>
  <c r="X40" i="16"/>
  <c r="Z40" i="16" s="1"/>
  <c r="J40" i="13"/>
  <c r="K39" i="13"/>
  <c r="K40" i="17"/>
  <c r="L39" i="17" s="1"/>
  <c r="L40" i="17" s="1"/>
  <c r="M39" i="17" s="1"/>
  <c r="M40" i="17" s="1"/>
  <c r="O39" i="52"/>
  <c r="K39" i="24"/>
  <c r="K40" i="24" s="1"/>
  <c r="L39" i="24" s="1"/>
  <c r="L40" i="24" s="1"/>
  <c r="M39" i="24" s="1"/>
  <c r="M40" i="24" s="1"/>
  <c r="K39" i="31"/>
  <c r="I40" i="8"/>
  <c r="X40" i="12"/>
  <c r="Z40" i="12" s="1"/>
  <c r="Z38" i="12"/>
  <c r="Z40" i="27"/>
  <c r="Z38" i="44"/>
  <c r="X40" i="44"/>
  <c r="Z40" i="44" s="1"/>
  <c r="Z38" i="21"/>
  <c r="X40" i="21"/>
  <c r="Z40" i="21" s="1"/>
  <c r="Z38" i="53"/>
  <c r="X40" i="53"/>
  <c r="Z40" i="53" s="1"/>
  <c r="Z38" i="24"/>
  <c r="X40" i="24"/>
  <c r="Z40" i="24" s="1"/>
  <c r="Z38" i="22"/>
  <c r="X40" i="22"/>
  <c r="Z40" i="22" s="1"/>
  <c r="Z38" i="9"/>
  <c r="X40" i="9"/>
  <c r="Z40" i="9" s="1"/>
  <c r="Z38" i="48"/>
  <c r="X40" i="48"/>
  <c r="Z40" i="48" s="1"/>
  <c r="Z38" i="50"/>
  <c r="X40" i="50"/>
  <c r="Z40" i="50" s="1"/>
  <c r="Z38" i="29"/>
  <c r="X40" i="29"/>
  <c r="Z40" i="29" s="1"/>
  <c r="Z38" i="52"/>
  <c r="X40" i="52"/>
  <c r="Z40" i="52" s="1"/>
  <c r="Z38" i="33"/>
  <c r="X40" i="33"/>
  <c r="Z40" i="33" s="1"/>
  <c r="Z38" i="19"/>
  <c r="X40" i="19"/>
  <c r="Z40" i="19" s="1"/>
  <c r="Z38" i="39"/>
  <c r="X40" i="15"/>
  <c r="Z40" i="15" s="1"/>
  <c r="Z38" i="15"/>
  <c r="Z38" i="54"/>
  <c r="X40" i="54"/>
  <c r="Z40" i="54" s="1"/>
  <c r="K40" i="45"/>
  <c r="L39" i="45" s="1"/>
  <c r="L40" i="45" s="1"/>
  <c r="M39" i="45" s="1"/>
  <c r="M40" i="45" s="1"/>
  <c r="N39" i="45"/>
  <c r="N40" i="23"/>
  <c r="O39" i="23"/>
  <c r="N39" i="27"/>
  <c r="K40" i="27"/>
  <c r="L39" i="27" s="1"/>
  <c r="L40" i="27" s="1"/>
  <c r="M39" i="27" s="1"/>
  <c r="M40" i="27" s="1"/>
  <c r="N39" i="40"/>
  <c r="N39" i="18"/>
  <c r="K40" i="18"/>
  <c r="L39" i="18" s="1"/>
  <c r="L40" i="18" s="1"/>
  <c r="M39" i="18" s="1"/>
  <c r="M40" i="18" s="1"/>
  <c r="N39" i="38"/>
  <c r="K40" i="38"/>
  <c r="L39" i="38" s="1"/>
  <c r="L40" i="38" s="1"/>
  <c r="M39" i="38" s="1"/>
  <c r="M40" i="38" s="1"/>
  <c r="N39" i="39"/>
  <c r="K40" i="39"/>
  <c r="L39" i="39" s="1"/>
  <c r="L40" i="39" s="1"/>
  <c r="M39" i="39" s="1"/>
  <c r="M40" i="39" s="1"/>
  <c r="N39" i="32"/>
  <c r="K40" i="32"/>
  <c r="L39" i="32" s="1"/>
  <c r="L40" i="32" s="1"/>
  <c r="M39" i="32" s="1"/>
  <c r="M40" i="32" s="1"/>
  <c r="N40" i="33"/>
  <c r="O39" i="33"/>
  <c r="N39" i="42"/>
  <c r="K40" i="42"/>
  <c r="L39" i="42" s="1"/>
  <c r="L40" i="42" s="1"/>
  <c r="M39" i="42" s="1"/>
  <c r="M40" i="42" s="1"/>
  <c r="N39" i="30"/>
  <c r="K40" i="30"/>
  <c r="L39" i="30" s="1"/>
  <c r="L40" i="30" s="1"/>
  <c r="M39" i="30" s="1"/>
  <c r="M40" i="30" s="1"/>
  <c r="N40" i="9"/>
  <c r="O39" i="9"/>
  <c r="N39" i="12"/>
  <c r="K40" i="12"/>
  <c r="L39" i="12" s="1"/>
  <c r="L40" i="12" s="1"/>
  <c r="M39" i="12" s="1"/>
  <c r="M40" i="12" s="1"/>
  <c r="K40" i="47"/>
  <c r="L39" i="47" s="1"/>
  <c r="L40" i="47" s="1"/>
  <c r="M39" i="47" s="1"/>
  <c r="M40" i="47" s="1"/>
  <c r="N39" i="47"/>
  <c r="N39" i="36"/>
  <c r="K40" i="36"/>
  <c r="L39" i="36" s="1"/>
  <c r="L40" i="36" s="1"/>
  <c r="M39" i="36" s="1"/>
  <c r="M40" i="36" s="1"/>
  <c r="N39" i="22"/>
  <c r="K40" i="22"/>
  <c r="L39" i="22" s="1"/>
  <c r="L40" i="22" s="1"/>
  <c r="M39" i="22" s="1"/>
  <c r="M40" i="22" s="1"/>
  <c r="K40" i="44"/>
  <c r="L39" i="44" s="1"/>
  <c r="L40" i="44" s="1"/>
  <c r="M39" i="44" s="1"/>
  <c r="M40" i="44" s="1"/>
  <c r="N39" i="44"/>
  <c r="N40" i="5"/>
  <c r="O39" i="5"/>
  <c r="N39" i="20"/>
  <c r="K40" i="20"/>
  <c r="L39" i="20" s="1"/>
  <c r="L40" i="20" s="1"/>
  <c r="M39" i="20" s="1"/>
  <c r="M40" i="20" s="1"/>
  <c r="K40" i="51"/>
  <c r="L39" i="51" s="1"/>
  <c r="L40" i="51" s="1"/>
  <c r="M39" i="51" s="1"/>
  <c r="M40" i="51" s="1"/>
  <c r="N39" i="51"/>
  <c r="N39" i="25"/>
  <c r="K40" i="25"/>
  <c r="L39" i="25" s="1"/>
  <c r="L40" i="25" s="1"/>
  <c r="M39" i="25" s="1"/>
  <c r="M40" i="25" s="1"/>
  <c r="K40" i="49"/>
  <c r="L39" i="49" s="1"/>
  <c r="L40" i="49" s="1"/>
  <c r="M39" i="49" s="1"/>
  <c r="M40" i="49" s="1"/>
  <c r="N39" i="49"/>
  <c r="N39" i="35"/>
  <c r="K40" i="35"/>
  <c r="L39" i="35" s="1"/>
  <c r="L40" i="35" s="1"/>
  <c r="M39" i="35" s="1"/>
  <c r="M40" i="35" s="1"/>
  <c r="N39" i="43"/>
  <c r="K40" i="43"/>
  <c r="L39" i="43" s="1"/>
  <c r="L40" i="43" s="1"/>
  <c r="M39" i="43" s="1"/>
  <c r="M40" i="43" s="1"/>
  <c r="O39" i="46"/>
  <c r="N40" i="46"/>
  <c r="N39" i="2"/>
  <c r="K40" i="2"/>
  <c r="L39" i="2" s="1"/>
  <c r="L40" i="2" s="1"/>
  <c r="M39" i="2" s="1"/>
  <c r="M40" i="2" s="1"/>
  <c r="N40" i="16"/>
  <c r="O39" i="16"/>
  <c r="R39" i="52"/>
  <c r="O40" i="52"/>
  <c r="P39" i="52" s="1"/>
  <c r="P40" i="52" s="1"/>
  <c r="Q39" i="52" s="1"/>
  <c r="Q40" i="52" s="1"/>
  <c r="N39" i="4"/>
  <c r="K40" i="4"/>
  <c r="L39" i="4" s="1"/>
  <c r="L40" i="4" s="1"/>
  <c r="M39" i="4" s="1"/>
  <c r="M40" i="4" s="1"/>
  <c r="N39" i="29"/>
  <c r="K40" i="29"/>
  <c r="L39" i="29" s="1"/>
  <c r="L40" i="29" s="1"/>
  <c r="M39" i="29" s="1"/>
  <c r="M40" i="29" s="1"/>
  <c r="N39" i="24"/>
  <c r="N40" i="17"/>
  <c r="O39" i="17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K40" i="54"/>
  <c r="L39" i="54" s="1"/>
  <c r="L40" i="54" s="1"/>
  <c r="M39" i="54" s="1"/>
  <c r="M40" i="54" s="1"/>
  <c r="N39" i="54"/>
  <c r="N39" i="48"/>
  <c r="N40" i="19"/>
  <c r="O39" i="19"/>
  <c r="N39" i="21"/>
  <c r="K40" i="21"/>
  <c r="L39" i="21" s="1"/>
  <c r="L40" i="21" s="1"/>
  <c r="M39" i="21" s="1"/>
  <c r="M40" i="21" s="1"/>
  <c r="N39" i="26"/>
  <c r="K40" i="26"/>
  <c r="L39" i="26" s="1"/>
  <c r="L40" i="26" s="1"/>
  <c r="M39" i="26" s="1"/>
  <c r="M40" i="26" s="1"/>
  <c r="N40" i="34"/>
  <c r="O39" i="34"/>
  <c r="N39" i="28"/>
  <c r="K40" i="28"/>
  <c r="L39" i="28" s="1"/>
  <c r="L40" i="28" s="1"/>
  <c r="M39" i="28" s="1"/>
  <c r="M40" i="28" s="1"/>
  <c r="K40" i="53"/>
  <c r="L39" i="53" s="1"/>
  <c r="L40" i="53" s="1"/>
  <c r="M39" i="53" s="1"/>
  <c r="M40" i="53" s="1"/>
  <c r="N39" i="53"/>
  <c r="N39" i="41"/>
  <c r="K40" i="41"/>
  <c r="L39" i="41" s="1"/>
  <c r="L40" i="41" s="1"/>
  <c r="M39" i="41" s="1"/>
  <c r="M40" i="41" s="1"/>
  <c r="K40" i="50"/>
  <c r="L39" i="50" s="1"/>
  <c r="L40" i="50" s="1"/>
  <c r="M39" i="50" s="1"/>
  <c r="M40" i="50" s="1"/>
  <c r="N39" i="50"/>
  <c r="N39" i="55"/>
  <c r="K40" i="55"/>
  <c r="L39" i="55" s="1"/>
  <c r="L40" i="55" s="1"/>
  <c r="M39" i="55" s="1"/>
  <c r="M40" i="55" s="1"/>
  <c r="K39" i="1" l="1"/>
  <c r="J40" i="1"/>
  <c r="K40" i="7"/>
  <c r="L39" i="7" s="1"/>
  <c r="L40" i="7" s="1"/>
  <c r="M39" i="7" s="1"/>
  <c r="M40" i="7" s="1"/>
  <c r="N39" i="7"/>
  <c r="N39" i="14"/>
  <c r="K40" i="14"/>
  <c r="L39" i="14" s="1"/>
  <c r="L40" i="14" s="1"/>
  <c r="M39" i="14" s="1"/>
  <c r="M40" i="14" s="1"/>
  <c r="N39" i="10"/>
  <c r="K40" i="10"/>
  <c r="L39" i="10" s="1"/>
  <c r="L40" i="10" s="1"/>
  <c r="M39" i="10" s="1"/>
  <c r="M40" i="10" s="1"/>
  <c r="K39" i="8"/>
  <c r="J40" i="8"/>
  <c r="N39" i="31"/>
  <c r="K40" i="31"/>
  <c r="L39" i="31" s="1"/>
  <c r="L40" i="31" s="1"/>
  <c r="M39" i="31" s="1"/>
  <c r="M40" i="31" s="1"/>
  <c r="K40" i="15"/>
  <c r="L39" i="15" s="1"/>
  <c r="L40" i="15" s="1"/>
  <c r="M39" i="15" s="1"/>
  <c r="M40" i="15" s="1"/>
  <c r="N39" i="15"/>
  <c r="K40" i="37"/>
  <c r="L39" i="37" s="1"/>
  <c r="L40" i="37" s="1"/>
  <c r="M39" i="37" s="1"/>
  <c r="M40" i="37" s="1"/>
  <c r="N39" i="37"/>
  <c r="K40" i="3"/>
  <c r="L39" i="3" s="1"/>
  <c r="L40" i="3" s="1"/>
  <c r="M39" i="3" s="1"/>
  <c r="M40" i="3" s="1"/>
  <c r="N39" i="3"/>
  <c r="N39" i="13"/>
  <c r="K40" i="13"/>
  <c r="L39" i="13" s="1"/>
  <c r="L40" i="13" s="1"/>
  <c r="M39" i="13" s="1"/>
  <c r="M40" i="13" s="1"/>
  <c r="O39" i="45"/>
  <c r="N40" i="45"/>
  <c r="O40" i="19"/>
  <c r="P39" i="19" s="1"/>
  <c r="P40" i="19" s="1"/>
  <c r="Q39" i="19" s="1"/>
  <c r="Q40" i="19" s="1"/>
  <c r="R39" i="19"/>
  <c r="N40" i="11"/>
  <c r="O39" i="11"/>
  <c r="N40" i="24"/>
  <c r="O39" i="24"/>
  <c r="R40" i="52"/>
  <c r="S39" i="52"/>
  <c r="N40" i="25"/>
  <c r="O39" i="25"/>
  <c r="N40" i="30"/>
  <c r="O39" i="30"/>
  <c r="N40" i="39"/>
  <c r="O39" i="39"/>
  <c r="N40" i="40"/>
  <c r="O39" i="40"/>
  <c r="N40" i="28"/>
  <c r="O39" i="28"/>
  <c r="N40" i="43"/>
  <c r="O39" i="43"/>
  <c r="N40" i="12"/>
  <c r="O39" i="12"/>
  <c r="N40" i="42"/>
  <c r="O39" i="42"/>
  <c r="N40" i="38"/>
  <c r="O39" i="38"/>
  <c r="N40" i="27"/>
  <c r="O39" i="27"/>
  <c r="N40" i="47"/>
  <c r="O39" i="47"/>
  <c r="N40" i="51"/>
  <c r="O39" i="51"/>
  <c r="N40" i="44"/>
  <c r="O39" i="44"/>
  <c r="N40" i="53"/>
  <c r="O39" i="53"/>
  <c r="N40" i="55"/>
  <c r="O39" i="55"/>
  <c r="O40" i="16"/>
  <c r="P39" i="16" s="1"/>
  <c r="P40" i="16" s="1"/>
  <c r="Q39" i="16" s="1"/>
  <c r="Q40" i="16" s="1"/>
  <c r="R39" i="16"/>
  <c r="N40" i="35"/>
  <c r="O39" i="35"/>
  <c r="N40" i="20"/>
  <c r="O39" i="20"/>
  <c r="N40" i="22"/>
  <c r="O39" i="22"/>
  <c r="O40" i="9"/>
  <c r="P39" i="9" s="1"/>
  <c r="P40" i="9" s="1"/>
  <c r="Q39" i="9" s="1"/>
  <c r="Q40" i="9" s="1"/>
  <c r="R39" i="9"/>
  <c r="O40" i="33"/>
  <c r="P39" i="33" s="1"/>
  <c r="P40" i="33" s="1"/>
  <c r="Q39" i="33" s="1"/>
  <c r="Q40" i="33" s="1"/>
  <c r="R39" i="33"/>
  <c r="O39" i="18"/>
  <c r="N40" i="18"/>
  <c r="O40" i="17"/>
  <c r="P39" i="17" s="1"/>
  <c r="P40" i="17" s="1"/>
  <c r="Q39" i="17" s="1"/>
  <c r="Q40" i="17" s="1"/>
  <c r="R39" i="17"/>
  <c r="O39" i="54"/>
  <c r="N40" i="54"/>
  <c r="R39" i="46"/>
  <c r="O40" i="46"/>
  <c r="P39" i="46" s="1"/>
  <c r="P40" i="46" s="1"/>
  <c r="Q39" i="46" s="1"/>
  <c r="Q40" i="46" s="1"/>
  <c r="N40" i="26"/>
  <c r="O39" i="26"/>
  <c r="N40" i="48"/>
  <c r="O39" i="48"/>
  <c r="N40" i="29"/>
  <c r="O39" i="29"/>
  <c r="N40" i="50"/>
  <c r="O39" i="50"/>
  <c r="N40" i="41"/>
  <c r="O39" i="41"/>
  <c r="R39" i="34"/>
  <c r="O40" i="34"/>
  <c r="P39" i="34" s="1"/>
  <c r="P40" i="34" s="1"/>
  <c r="Q39" i="34" s="1"/>
  <c r="Q40" i="34" s="1"/>
  <c r="N40" i="21"/>
  <c r="O39" i="21"/>
  <c r="N40" i="6"/>
  <c r="O39" i="6"/>
  <c r="N40" i="4"/>
  <c r="O39" i="4"/>
  <c r="N40" i="2"/>
  <c r="O39" i="2"/>
  <c r="O40" i="5"/>
  <c r="P39" i="5" s="1"/>
  <c r="P40" i="5" s="1"/>
  <c r="Q39" i="5" s="1"/>
  <c r="Q40" i="5" s="1"/>
  <c r="R39" i="5"/>
  <c r="N40" i="36"/>
  <c r="O39" i="36"/>
  <c r="N40" i="32"/>
  <c r="O39" i="32"/>
  <c r="O40" i="23"/>
  <c r="P39" i="23" s="1"/>
  <c r="P40" i="23" s="1"/>
  <c r="Q39" i="23" s="1"/>
  <c r="Q40" i="23" s="1"/>
  <c r="R39" i="23"/>
  <c r="N40" i="49"/>
  <c r="O39" i="49"/>
  <c r="N40" i="15" l="1"/>
  <c r="O39" i="15"/>
  <c r="O39" i="13"/>
  <c r="N40" i="13"/>
  <c r="N40" i="31"/>
  <c r="O39" i="31"/>
  <c r="O39" i="7"/>
  <c r="N40" i="7"/>
  <c r="N40" i="10"/>
  <c r="O39" i="10"/>
  <c r="O39" i="37"/>
  <c r="N40" i="37"/>
  <c r="O39" i="14"/>
  <c r="N40" i="14"/>
  <c r="N40" i="3"/>
  <c r="O39" i="3"/>
  <c r="N39" i="8"/>
  <c r="K40" i="8"/>
  <c r="L39" i="8" s="1"/>
  <c r="L40" i="8" s="1"/>
  <c r="M39" i="8" s="1"/>
  <c r="M40" i="8" s="1"/>
  <c r="K40" i="1"/>
  <c r="L39" i="1" s="1"/>
  <c r="L40" i="1" s="1"/>
  <c r="M39" i="1" s="1"/>
  <c r="M40" i="1" s="1"/>
  <c r="N39" i="1"/>
  <c r="R39" i="45"/>
  <c r="O40" i="45"/>
  <c r="P39" i="45" s="1"/>
  <c r="P40" i="45" s="1"/>
  <c r="Q39" i="45" s="1"/>
  <c r="Q40" i="45" s="1"/>
  <c r="O40" i="2"/>
  <c r="P39" i="2" s="1"/>
  <c r="P40" i="2" s="1"/>
  <c r="Q39" i="2" s="1"/>
  <c r="Q40" i="2" s="1"/>
  <c r="R39" i="2"/>
  <c r="O40" i="21"/>
  <c r="P39" i="21" s="1"/>
  <c r="P40" i="21" s="1"/>
  <c r="Q39" i="21" s="1"/>
  <c r="Q40" i="21" s="1"/>
  <c r="R39" i="21"/>
  <c r="O40" i="29"/>
  <c r="P39" i="29" s="1"/>
  <c r="P40" i="29" s="1"/>
  <c r="Q39" i="29" s="1"/>
  <c r="Q40" i="29" s="1"/>
  <c r="R39" i="29"/>
  <c r="R39" i="26"/>
  <c r="O40" i="26"/>
  <c r="P39" i="26" s="1"/>
  <c r="P40" i="26" s="1"/>
  <c r="Q39" i="26" s="1"/>
  <c r="Q40" i="26" s="1"/>
  <c r="R39" i="55"/>
  <c r="O40" i="55"/>
  <c r="P39" i="55" s="1"/>
  <c r="P40" i="55" s="1"/>
  <c r="Q39" i="55" s="1"/>
  <c r="Q40" i="55" s="1"/>
  <c r="R39" i="47"/>
  <c r="O40" i="47"/>
  <c r="P39" i="47" s="1"/>
  <c r="P40" i="47" s="1"/>
  <c r="Q39" i="47" s="1"/>
  <c r="Q40" i="47" s="1"/>
  <c r="O40" i="12"/>
  <c r="P39" i="12" s="1"/>
  <c r="P40" i="12" s="1"/>
  <c r="Q39" i="12" s="1"/>
  <c r="Q40" i="12" s="1"/>
  <c r="R39" i="12"/>
  <c r="O40" i="39"/>
  <c r="P39" i="39" s="1"/>
  <c r="P40" i="39" s="1"/>
  <c r="Q39" i="39" s="1"/>
  <c r="Q40" i="39" s="1"/>
  <c r="R39" i="39"/>
  <c r="O40" i="24"/>
  <c r="P39" i="24" s="1"/>
  <c r="P40" i="24" s="1"/>
  <c r="Q39" i="24" s="1"/>
  <c r="Q40" i="24" s="1"/>
  <c r="R39" i="24"/>
  <c r="R40" i="9"/>
  <c r="S39" i="9"/>
  <c r="R39" i="32"/>
  <c r="O40" i="32"/>
  <c r="P39" i="32" s="1"/>
  <c r="P40" i="32" s="1"/>
  <c r="Q39" i="32" s="1"/>
  <c r="Q40" i="32" s="1"/>
  <c r="O40" i="30"/>
  <c r="P39" i="30" s="1"/>
  <c r="P40" i="30" s="1"/>
  <c r="Q39" i="30" s="1"/>
  <c r="Q40" i="30" s="1"/>
  <c r="R39" i="30"/>
  <c r="R39" i="49"/>
  <c r="O40" i="49"/>
  <c r="P39" i="49" s="1"/>
  <c r="P40" i="49" s="1"/>
  <c r="Q39" i="49" s="1"/>
  <c r="Q40" i="49" s="1"/>
  <c r="R39" i="48"/>
  <c r="O40" i="48"/>
  <c r="P39" i="48" s="1"/>
  <c r="P40" i="48" s="1"/>
  <c r="Q39" i="48" s="1"/>
  <c r="Q40" i="48" s="1"/>
  <c r="O40" i="20"/>
  <c r="P39" i="20" s="1"/>
  <c r="P40" i="20" s="1"/>
  <c r="Q39" i="20" s="1"/>
  <c r="Q40" i="20" s="1"/>
  <c r="R39" i="20"/>
  <c r="R39" i="44"/>
  <c r="O40" i="44"/>
  <c r="P39" i="44" s="1"/>
  <c r="P40" i="44" s="1"/>
  <c r="Q39" i="44" s="1"/>
  <c r="Q40" i="44" s="1"/>
  <c r="O40" i="38"/>
  <c r="P39" i="38" s="1"/>
  <c r="P40" i="38" s="1"/>
  <c r="Q39" i="38" s="1"/>
  <c r="Q40" i="38" s="1"/>
  <c r="R39" i="38"/>
  <c r="O40" i="28"/>
  <c r="P39" i="28" s="1"/>
  <c r="P40" i="28" s="1"/>
  <c r="Q39" i="28" s="1"/>
  <c r="Q40" i="28" s="1"/>
  <c r="R39" i="28"/>
  <c r="O40" i="25"/>
  <c r="P39" i="25" s="1"/>
  <c r="P40" i="25" s="1"/>
  <c r="Q39" i="25" s="1"/>
  <c r="Q40" i="25" s="1"/>
  <c r="R39" i="25"/>
  <c r="O40" i="4"/>
  <c r="P39" i="4" s="1"/>
  <c r="P40" i="4" s="1"/>
  <c r="Q39" i="4" s="1"/>
  <c r="Q40" i="4" s="1"/>
  <c r="R39" i="4"/>
  <c r="O40" i="27"/>
  <c r="P39" i="27" s="1"/>
  <c r="P40" i="27" s="1"/>
  <c r="Q39" i="27" s="1"/>
  <c r="Q40" i="27" s="1"/>
  <c r="R39" i="27"/>
  <c r="R40" i="17"/>
  <c r="S39" i="17"/>
  <c r="R40" i="34"/>
  <c r="S39" i="34"/>
  <c r="O40" i="22"/>
  <c r="P39" i="22" s="1"/>
  <c r="P40" i="22" s="1"/>
  <c r="Q39" i="22" s="1"/>
  <c r="Q40" i="22" s="1"/>
  <c r="R39" i="22"/>
  <c r="R39" i="53"/>
  <c r="O40" i="53"/>
  <c r="P39" i="53" s="1"/>
  <c r="P40" i="53" s="1"/>
  <c r="Q39" i="53" s="1"/>
  <c r="Q40" i="53" s="1"/>
  <c r="O40" i="11"/>
  <c r="P39" i="11" s="1"/>
  <c r="P40" i="11" s="1"/>
  <c r="Q39" i="11" s="1"/>
  <c r="Q40" i="11" s="1"/>
  <c r="R39" i="11"/>
  <c r="R39" i="36"/>
  <c r="O40" i="36"/>
  <c r="P39" i="36" s="1"/>
  <c r="P40" i="36" s="1"/>
  <c r="Q39" i="36" s="1"/>
  <c r="Q40" i="36" s="1"/>
  <c r="O40" i="41"/>
  <c r="P39" i="41" s="1"/>
  <c r="P40" i="41" s="1"/>
  <c r="Q39" i="41" s="1"/>
  <c r="Q40" i="41" s="1"/>
  <c r="R39" i="41"/>
  <c r="R40" i="46"/>
  <c r="S39" i="46"/>
  <c r="O40" i="18"/>
  <c r="P39" i="18" s="1"/>
  <c r="P40" i="18" s="1"/>
  <c r="Q39" i="18" s="1"/>
  <c r="Q40" i="18" s="1"/>
  <c r="R39" i="18"/>
  <c r="R40" i="19"/>
  <c r="S39" i="19"/>
  <c r="O40" i="6"/>
  <c r="P39" i="6" s="1"/>
  <c r="P40" i="6" s="1"/>
  <c r="Q39" i="6" s="1"/>
  <c r="Q40" i="6" s="1"/>
  <c r="R39" i="6"/>
  <c r="R39" i="50"/>
  <c r="O40" i="50"/>
  <c r="P39" i="50" s="1"/>
  <c r="P40" i="50" s="1"/>
  <c r="Q39" i="50" s="1"/>
  <c r="Q40" i="50" s="1"/>
  <c r="O40" i="35"/>
  <c r="P39" i="35" s="1"/>
  <c r="P40" i="35" s="1"/>
  <c r="Q39" i="35" s="1"/>
  <c r="Q40" i="35" s="1"/>
  <c r="R39" i="35"/>
  <c r="R39" i="51"/>
  <c r="O40" i="51"/>
  <c r="P39" i="51" s="1"/>
  <c r="P40" i="51" s="1"/>
  <c r="Q39" i="51" s="1"/>
  <c r="Q40" i="51" s="1"/>
  <c r="O40" i="42"/>
  <c r="P39" i="42" s="1"/>
  <c r="P40" i="42" s="1"/>
  <c r="Q39" i="42" s="1"/>
  <c r="Q40" i="42" s="1"/>
  <c r="R39" i="42"/>
  <c r="R39" i="40"/>
  <c r="O40" i="40"/>
  <c r="P39" i="40" s="1"/>
  <c r="P40" i="40" s="1"/>
  <c r="Q39" i="40" s="1"/>
  <c r="Q40" i="40" s="1"/>
  <c r="S40" i="52"/>
  <c r="T39" i="52" s="1"/>
  <c r="T40" i="52" s="1"/>
  <c r="U39" i="52" s="1"/>
  <c r="U40" i="52" s="1"/>
  <c r="V40" i="52" s="1"/>
  <c r="W40" i="52" s="1"/>
  <c r="V39" i="52"/>
  <c r="R40" i="16"/>
  <c r="S39" i="16"/>
  <c r="O40" i="43"/>
  <c r="P39" i="43" s="1"/>
  <c r="P40" i="43" s="1"/>
  <c r="Q39" i="43" s="1"/>
  <c r="Q40" i="43" s="1"/>
  <c r="R39" i="43"/>
  <c r="R40" i="23"/>
  <c r="S39" i="23"/>
  <c r="R40" i="5"/>
  <c r="S39" i="5"/>
  <c r="R39" i="54"/>
  <c r="O40" i="54"/>
  <c r="P39" i="54" s="1"/>
  <c r="P40" i="54" s="1"/>
  <c r="Q39" i="54" s="1"/>
  <c r="Q40" i="54" s="1"/>
  <c r="R40" i="33"/>
  <c r="S39" i="33"/>
  <c r="O40" i="14" l="1"/>
  <c r="P39" i="14" s="1"/>
  <c r="P40" i="14" s="1"/>
  <c r="Q39" i="14" s="1"/>
  <c r="Q40" i="14" s="1"/>
  <c r="R39" i="14"/>
  <c r="R39" i="3"/>
  <c r="O40" i="3"/>
  <c r="P39" i="3" s="1"/>
  <c r="P40" i="3" s="1"/>
  <c r="Q39" i="3" s="1"/>
  <c r="Q40" i="3" s="1"/>
  <c r="O40" i="31"/>
  <c r="P39" i="31" s="1"/>
  <c r="P40" i="31" s="1"/>
  <c r="Q39" i="31" s="1"/>
  <c r="Q40" i="31" s="1"/>
  <c r="R39" i="31"/>
  <c r="N40" i="1"/>
  <c r="O39" i="1"/>
  <c r="O40" i="37"/>
  <c r="P39" i="37" s="1"/>
  <c r="P40" i="37" s="1"/>
  <c r="Q39" i="37" s="1"/>
  <c r="Q40" i="37" s="1"/>
  <c r="R39" i="37"/>
  <c r="O40" i="13"/>
  <c r="P39" i="13" s="1"/>
  <c r="P40" i="13" s="1"/>
  <c r="Q39" i="13" s="1"/>
  <c r="Q40" i="13" s="1"/>
  <c r="R39" i="13"/>
  <c r="O40" i="7"/>
  <c r="P39" i="7" s="1"/>
  <c r="P40" i="7" s="1"/>
  <c r="Q39" i="7" s="1"/>
  <c r="Q40" i="7" s="1"/>
  <c r="R39" i="7"/>
  <c r="N40" i="8"/>
  <c r="O39" i="8"/>
  <c r="O40" i="10"/>
  <c r="P39" i="10" s="1"/>
  <c r="P40" i="10" s="1"/>
  <c r="Q39" i="10" s="1"/>
  <c r="Q40" i="10" s="1"/>
  <c r="R39" i="10"/>
  <c r="R39" i="15"/>
  <c r="O40" i="15"/>
  <c r="P39" i="15" s="1"/>
  <c r="P40" i="15" s="1"/>
  <c r="Q39" i="15" s="1"/>
  <c r="Q40" i="15" s="1"/>
  <c r="S39" i="45"/>
  <c r="R40" i="45"/>
  <c r="R40" i="12"/>
  <c r="S39" i="12"/>
  <c r="S39" i="50"/>
  <c r="R40" i="50"/>
  <c r="R40" i="49"/>
  <c r="S39" i="49"/>
  <c r="R40" i="27"/>
  <c r="S39" i="27"/>
  <c r="V39" i="17"/>
  <c r="S40" i="17"/>
  <c r="T39" i="17" s="1"/>
  <c r="T40" i="17" s="1"/>
  <c r="U39" i="17" s="1"/>
  <c r="U40" i="17" s="1"/>
  <c r="V40" i="17" s="1"/>
  <c r="W40" i="17" s="1"/>
  <c r="R40" i="48"/>
  <c r="S39" i="48"/>
  <c r="R40" i="32"/>
  <c r="S39" i="32"/>
  <c r="R40" i="38"/>
  <c r="S39" i="38"/>
  <c r="R40" i="21"/>
  <c r="S39" i="21"/>
  <c r="R40" i="41"/>
  <c r="S39" i="41"/>
  <c r="R40" i="47"/>
  <c r="S39" i="47"/>
  <c r="V39" i="33"/>
  <c r="S40" i="33"/>
  <c r="T39" i="33" s="1"/>
  <c r="T40" i="33" s="1"/>
  <c r="U39" i="33" s="1"/>
  <c r="U40" i="33" s="1"/>
  <c r="V40" i="33" s="1"/>
  <c r="W40" i="33" s="1"/>
  <c r="V39" i="23"/>
  <c r="S40" i="23"/>
  <c r="T39" i="23" s="1"/>
  <c r="T40" i="23" s="1"/>
  <c r="U39" i="23" s="1"/>
  <c r="U40" i="23" s="1"/>
  <c r="V40" i="23" s="1"/>
  <c r="W40" i="23" s="1"/>
  <c r="V39" i="16"/>
  <c r="S40" i="16"/>
  <c r="T39" i="16" s="1"/>
  <c r="T40" i="16" s="1"/>
  <c r="U39" i="16" s="1"/>
  <c r="U40" i="16" s="1"/>
  <c r="V40" i="16" s="1"/>
  <c r="W40" i="16" s="1"/>
  <c r="R40" i="44"/>
  <c r="S39" i="44"/>
  <c r="R40" i="55"/>
  <c r="S39" i="55"/>
  <c r="R40" i="11"/>
  <c r="S39" i="11"/>
  <c r="R40" i="36"/>
  <c r="S39" i="36"/>
  <c r="R40" i="42"/>
  <c r="S39" i="42"/>
  <c r="R40" i="28"/>
  <c r="S39" i="28"/>
  <c r="S39" i="40"/>
  <c r="R40" i="40"/>
  <c r="V39" i="9"/>
  <c r="S40" i="9"/>
  <c r="T39" i="9" s="1"/>
  <c r="T40" i="9" s="1"/>
  <c r="U39" i="9" s="1"/>
  <c r="U40" i="9" s="1"/>
  <c r="V40" i="9" s="1"/>
  <c r="W40" i="9" s="1"/>
  <c r="R40" i="18"/>
  <c r="S39" i="18"/>
  <c r="R40" i="6"/>
  <c r="S39" i="6"/>
  <c r="R40" i="22"/>
  <c r="S39" i="22"/>
  <c r="R40" i="4"/>
  <c r="S39" i="4"/>
  <c r="R40" i="24"/>
  <c r="S39" i="24"/>
  <c r="R40" i="2"/>
  <c r="S39" i="2"/>
  <c r="R40" i="54"/>
  <c r="S39" i="54"/>
  <c r="S39" i="51"/>
  <c r="R40" i="51"/>
  <c r="V39" i="19"/>
  <c r="S40" i="19"/>
  <c r="T39" i="19" s="1"/>
  <c r="T40" i="19" s="1"/>
  <c r="U39" i="19" s="1"/>
  <c r="U40" i="19" s="1"/>
  <c r="V40" i="19" s="1"/>
  <c r="W40" i="19" s="1"/>
  <c r="S40" i="46"/>
  <c r="T39" i="46" s="1"/>
  <c r="T40" i="46" s="1"/>
  <c r="U39" i="46" s="1"/>
  <c r="U40" i="46" s="1"/>
  <c r="V40" i="46" s="1"/>
  <c r="W40" i="46" s="1"/>
  <c r="V39" i="46"/>
  <c r="V39" i="34"/>
  <c r="S40" i="34"/>
  <c r="T39" i="34" s="1"/>
  <c r="T40" i="34" s="1"/>
  <c r="U39" i="34" s="1"/>
  <c r="U40" i="34" s="1"/>
  <c r="V40" i="34" s="1"/>
  <c r="W40" i="34" s="1"/>
  <c r="R40" i="26"/>
  <c r="S39" i="26"/>
  <c r="R40" i="35"/>
  <c r="S39" i="35"/>
  <c r="S39" i="29"/>
  <c r="R40" i="29"/>
  <c r="V39" i="5"/>
  <c r="S40" i="5"/>
  <c r="T39" i="5" s="1"/>
  <c r="T40" i="5" s="1"/>
  <c r="U39" i="5" s="1"/>
  <c r="U40" i="5" s="1"/>
  <c r="V40" i="5" s="1"/>
  <c r="W40" i="5" s="1"/>
  <c r="R40" i="53"/>
  <c r="S39" i="53"/>
  <c r="S39" i="43"/>
  <c r="R40" i="43"/>
  <c r="R40" i="25"/>
  <c r="S39" i="25"/>
  <c r="R40" i="20"/>
  <c r="S39" i="20"/>
  <c r="R40" i="30"/>
  <c r="S39" i="30"/>
  <c r="R40" i="39"/>
  <c r="S39" i="39"/>
  <c r="O40" i="8" l="1"/>
  <c r="P39" i="8" s="1"/>
  <c r="P40" i="8" s="1"/>
  <c r="Q39" i="8" s="1"/>
  <c r="Q40" i="8" s="1"/>
  <c r="R39" i="8"/>
  <c r="R40" i="7"/>
  <c r="S39" i="7"/>
  <c r="S39" i="31"/>
  <c r="R40" i="31"/>
  <c r="R40" i="15"/>
  <c r="S39" i="15"/>
  <c r="R40" i="3"/>
  <c r="S39" i="3"/>
  <c r="R40" i="13"/>
  <c r="S39" i="13"/>
  <c r="R39" i="1"/>
  <c r="O40" i="1"/>
  <c r="P39" i="1" s="1"/>
  <c r="P40" i="1" s="1"/>
  <c r="Q39" i="1" s="1"/>
  <c r="Q40" i="1" s="1"/>
  <c r="R40" i="10"/>
  <c r="S39" i="10"/>
  <c r="S39" i="37"/>
  <c r="R40" i="37"/>
  <c r="R40" i="14"/>
  <c r="S39" i="14"/>
  <c r="V39" i="45"/>
  <c r="S40" i="45"/>
  <c r="T39" i="45" s="1"/>
  <c r="T40" i="45" s="1"/>
  <c r="U39" i="45" s="1"/>
  <c r="U40" i="45" s="1"/>
  <c r="V40" i="45" s="1"/>
  <c r="W40" i="45" s="1"/>
  <c r="V39" i="30"/>
  <c r="S40" i="30"/>
  <c r="T39" i="30" s="1"/>
  <c r="T40" i="30" s="1"/>
  <c r="U39" i="30" s="1"/>
  <c r="U40" i="30" s="1"/>
  <c r="V40" i="30" s="1"/>
  <c r="W40" i="30" s="1"/>
  <c r="V39" i="26"/>
  <c r="S40" i="26"/>
  <c r="T39" i="26" s="1"/>
  <c r="T40" i="26" s="1"/>
  <c r="U39" i="26" s="1"/>
  <c r="U40" i="26" s="1"/>
  <c r="V40" i="26" s="1"/>
  <c r="W40" i="26" s="1"/>
  <c r="V39" i="28"/>
  <c r="S40" i="28"/>
  <c r="T39" i="28" s="1"/>
  <c r="T40" i="28" s="1"/>
  <c r="U39" i="28" s="1"/>
  <c r="U40" i="28" s="1"/>
  <c r="V40" i="28" s="1"/>
  <c r="W40" i="28" s="1"/>
  <c r="V39" i="39"/>
  <c r="S40" i="39"/>
  <c r="T39" i="39" s="1"/>
  <c r="T40" i="39" s="1"/>
  <c r="U39" i="39" s="1"/>
  <c r="U40" i="39" s="1"/>
  <c r="V40" i="39" s="1"/>
  <c r="W40" i="39" s="1"/>
  <c r="V39" i="35"/>
  <c r="S40" i="35"/>
  <c r="T39" i="35" s="1"/>
  <c r="T40" i="35" s="1"/>
  <c r="U39" i="35" s="1"/>
  <c r="U40" i="35" s="1"/>
  <c r="V40" i="35" s="1"/>
  <c r="W40" i="35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36"/>
  <c r="S40" i="36"/>
  <c r="T39" i="36" s="1"/>
  <c r="T40" i="36" s="1"/>
  <c r="U39" i="36" s="1"/>
  <c r="U40" i="36" s="1"/>
  <c r="V40" i="36" s="1"/>
  <c r="W40" i="36" s="1"/>
  <c r="V39" i="44"/>
  <c r="S40" i="44"/>
  <c r="T39" i="44" s="1"/>
  <c r="T40" i="44" s="1"/>
  <c r="U39" i="44" s="1"/>
  <c r="U40" i="44" s="1"/>
  <c r="V40" i="44" s="1"/>
  <c r="W40" i="44" s="1"/>
  <c r="V39" i="41"/>
  <c r="S40" i="41"/>
  <c r="T39" i="41" s="1"/>
  <c r="T40" i="41" s="1"/>
  <c r="U39" i="41" s="1"/>
  <c r="U40" i="41" s="1"/>
  <c r="V40" i="41" s="1"/>
  <c r="W40" i="41" s="1"/>
  <c r="S40" i="48"/>
  <c r="T39" i="48" s="1"/>
  <c r="T40" i="48" s="1"/>
  <c r="U39" i="48" s="1"/>
  <c r="U40" i="48" s="1"/>
  <c r="V40" i="48" s="1"/>
  <c r="W40" i="48" s="1"/>
  <c r="V39" i="48"/>
  <c r="S40" i="49"/>
  <c r="T39" i="49" s="1"/>
  <c r="T40" i="49" s="1"/>
  <c r="U39" i="49" s="1"/>
  <c r="U40" i="49" s="1"/>
  <c r="V40" i="49" s="1"/>
  <c r="W40" i="49" s="1"/>
  <c r="V39" i="49"/>
  <c r="S40" i="53"/>
  <c r="T39" i="53" s="1"/>
  <c r="T40" i="53" s="1"/>
  <c r="U39" i="53" s="1"/>
  <c r="U40" i="53" s="1"/>
  <c r="V40" i="53" s="1"/>
  <c r="W40" i="53" s="1"/>
  <c r="V39" i="53"/>
  <c r="V39" i="18"/>
  <c r="S40" i="18"/>
  <c r="T39" i="18" s="1"/>
  <c r="T40" i="18" s="1"/>
  <c r="U39" i="18" s="1"/>
  <c r="U40" i="18" s="1"/>
  <c r="V40" i="18" s="1"/>
  <c r="W40" i="18" s="1"/>
  <c r="V39" i="21"/>
  <c r="S40" i="21"/>
  <c r="T39" i="21" s="1"/>
  <c r="T40" i="21" s="1"/>
  <c r="U39" i="21" s="1"/>
  <c r="U40" i="21" s="1"/>
  <c r="V40" i="21" s="1"/>
  <c r="W40" i="21" s="1"/>
  <c r="S40" i="47"/>
  <c r="T39" i="47" s="1"/>
  <c r="T40" i="47" s="1"/>
  <c r="U39" i="47" s="1"/>
  <c r="U40" i="47" s="1"/>
  <c r="V40" i="47" s="1"/>
  <c r="W40" i="47" s="1"/>
  <c r="V39" i="47"/>
  <c r="V39" i="38"/>
  <c r="S40" i="38"/>
  <c r="T39" i="38" s="1"/>
  <c r="T40" i="38" s="1"/>
  <c r="U39" i="38" s="1"/>
  <c r="U40" i="38" s="1"/>
  <c r="V40" i="38" s="1"/>
  <c r="W40" i="38" s="1"/>
  <c r="V39" i="12"/>
  <c r="S40" i="12"/>
  <c r="T39" i="12" s="1"/>
  <c r="T40" i="12" s="1"/>
  <c r="U39" i="12" s="1"/>
  <c r="U40" i="12" s="1"/>
  <c r="V40" i="12" s="1"/>
  <c r="W40" i="12" s="1"/>
  <c r="V39" i="43"/>
  <c r="S40" i="43"/>
  <c r="T39" i="43" s="1"/>
  <c r="T40" i="43" s="1"/>
  <c r="U39" i="43" s="1"/>
  <c r="U40" i="43" s="1"/>
  <c r="V40" i="43" s="1"/>
  <c r="W40" i="43" s="1"/>
  <c r="V39" i="24"/>
  <c r="S40" i="24"/>
  <c r="T39" i="24" s="1"/>
  <c r="T40" i="24" s="1"/>
  <c r="U39" i="24" s="1"/>
  <c r="U40" i="24" s="1"/>
  <c r="V40" i="24" s="1"/>
  <c r="W40" i="24" s="1"/>
  <c r="S40" i="50"/>
  <c r="T39" i="50" s="1"/>
  <c r="T40" i="50" s="1"/>
  <c r="U39" i="50" s="1"/>
  <c r="U40" i="50" s="1"/>
  <c r="V40" i="50" s="1"/>
  <c r="W40" i="50" s="1"/>
  <c r="V39" i="50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S40" i="55"/>
  <c r="T39" i="55" s="1"/>
  <c r="T40" i="55" s="1"/>
  <c r="U39" i="55" s="1"/>
  <c r="U40" i="55" s="1"/>
  <c r="V40" i="55" s="1"/>
  <c r="W40" i="55" s="1"/>
  <c r="V39" i="55"/>
  <c r="S40" i="51"/>
  <c r="T39" i="51" s="1"/>
  <c r="T40" i="51" s="1"/>
  <c r="U39" i="51" s="1"/>
  <c r="U40" i="51" s="1"/>
  <c r="V40" i="51" s="1"/>
  <c r="W40" i="51" s="1"/>
  <c r="V39" i="51"/>
  <c r="V39" i="25"/>
  <c r="S40" i="25"/>
  <c r="T39" i="25" s="1"/>
  <c r="T40" i="25" s="1"/>
  <c r="U39" i="25" s="1"/>
  <c r="U40" i="25" s="1"/>
  <c r="V40" i="25" s="1"/>
  <c r="W40" i="25" s="1"/>
  <c r="S40" i="54"/>
  <c r="T39" i="54" s="1"/>
  <c r="T40" i="54" s="1"/>
  <c r="U39" i="54" s="1"/>
  <c r="U40" i="54" s="1"/>
  <c r="V40" i="54" s="1"/>
  <c r="W40" i="54" s="1"/>
  <c r="V39" i="54"/>
  <c r="V39" i="22"/>
  <c r="S40" i="22"/>
  <c r="T39" i="22" s="1"/>
  <c r="T40" i="22" s="1"/>
  <c r="U39" i="22" s="1"/>
  <c r="U40" i="22" s="1"/>
  <c r="V40" i="22" s="1"/>
  <c r="W40" i="22" s="1"/>
  <c r="V39" i="42"/>
  <c r="S40" i="42"/>
  <c r="T39" i="42" s="1"/>
  <c r="T40" i="42" s="1"/>
  <c r="U39" i="42" s="1"/>
  <c r="U40" i="42" s="1"/>
  <c r="V40" i="42" s="1"/>
  <c r="W40" i="42" s="1"/>
  <c r="V39" i="32"/>
  <c r="S40" i="32"/>
  <c r="T39" i="32" s="1"/>
  <c r="T40" i="32" s="1"/>
  <c r="U39" i="32" s="1"/>
  <c r="U40" i="32" s="1"/>
  <c r="V40" i="32" s="1"/>
  <c r="W40" i="32" s="1"/>
  <c r="V39" i="27"/>
  <c r="S40" i="27"/>
  <c r="T39" i="27" s="1"/>
  <c r="T40" i="27" s="1"/>
  <c r="U39" i="27" s="1"/>
  <c r="U40" i="27" s="1"/>
  <c r="V40" i="27" s="1"/>
  <c r="W40" i="27" s="1"/>
  <c r="V39" i="11"/>
  <c r="S40" i="11"/>
  <c r="T39" i="11" s="1"/>
  <c r="T40" i="11" s="1"/>
  <c r="U39" i="11" s="1"/>
  <c r="U40" i="11" s="1"/>
  <c r="V40" i="11" s="1"/>
  <c r="W40" i="11" s="1"/>
  <c r="V39" i="29"/>
  <c r="S40" i="29"/>
  <c r="T39" i="29" s="1"/>
  <c r="T40" i="29" s="1"/>
  <c r="U39" i="29" s="1"/>
  <c r="U40" i="29" s="1"/>
  <c r="V40" i="29" s="1"/>
  <c r="W40" i="29" s="1"/>
  <c r="V39" i="40"/>
  <c r="S40" i="40"/>
  <c r="T39" i="40" s="1"/>
  <c r="T40" i="40" s="1"/>
  <c r="U39" i="40" s="1"/>
  <c r="U40" i="40" s="1"/>
  <c r="V40" i="40" s="1"/>
  <c r="W40" i="40" s="1"/>
  <c r="S40" i="10" l="1"/>
  <c r="T39" i="10" s="1"/>
  <c r="T40" i="10" s="1"/>
  <c r="U39" i="10" s="1"/>
  <c r="U40" i="10" s="1"/>
  <c r="V40" i="10" s="1"/>
  <c r="W40" i="10" s="1"/>
  <c r="V39" i="10"/>
  <c r="R40" i="1"/>
  <c r="S39" i="1"/>
  <c r="S40" i="15"/>
  <c r="T39" i="15" s="1"/>
  <c r="T40" i="15" s="1"/>
  <c r="U39" i="15" s="1"/>
  <c r="U40" i="15" s="1"/>
  <c r="V40" i="15" s="1"/>
  <c r="W40" i="15" s="1"/>
  <c r="V39" i="15"/>
  <c r="V39" i="31"/>
  <c r="S40" i="31"/>
  <c r="T39" i="31" s="1"/>
  <c r="T40" i="31" s="1"/>
  <c r="U39" i="31" s="1"/>
  <c r="U40" i="31" s="1"/>
  <c r="V40" i="31" s="1"/>
  <c r="W40" i="31" s="1"/>
  <c r="V39" i="14"/>
  <c r="S40" i="14"/>
  <c r="T39" i="14" s="1"/>
  <c r="T40" i="14" s="1"/>
  <c r="U39" i="14" s="1"/>
  <c r="U40" i="14" s="1"/>
  <c r="V40" i="14" s="1"/>
  <c r="W40" i="14" s="1"/>
  <c r="S40" i="13"/>
  <c r="T39" i="13" s="1"/>
  <c r="T40" i="13" s="1"/>
  <c r="U39" i="13" s="1"/>
  <c r="U40" i="13" s="1"/>
  <c r="V40" i="13" s="1"/>
  <c r="W40" i="13" s="1"/>
  <c r="V39" i="13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37"/>
  <c r="S40" i="37"/>
  <c r="T39" i="37" s="1"/>
  <c r="T40" i="37" s="1"/>
  <c r="U39" i="37" s="1"/>
  <c r="U40" i="37" s="1"/>
  <c r="V40" i="37" s="1"/>
  <c r="W40" i="37" s="1"/>
  <c r="R40" i="8"/>
  <c r="S39" i="8"/>
  <c r="V39" i="8" l="1"/>
  <c r="S40" i="8"/>
  <c r="T39" i="8" s="1"/>
  <c r="T40" i="8" s="1"/>
  <c r="U39" i="8" s="1"/>
  <c r="U40" i="8" s="1"/>
  <c r="V40" i="8" s="1"/>
  <c r="W40" i="8" s="1"/>
  <c r="S40" i="1"/>
  <c r="T39" i="1" s="1"/>
  <c r="T40" i="1" s="1"/>
  <c r="U39" i="1" s="1"/>
  <c r="U40" i="1" s="1"/>
  <c r="V40" i="1" s="1"/>
  <c r="W40" i="1" s="1"/>
  <c r="V39" i="1"/>
</calcChain>
</file>

<file path=xl/sharedStrings.xml><?xml version="1.0" encoding="utf-8"?>
<sst xmlns="http://schemas.openxmlformats.org/spreadsheetml/2006/main" count="5775" uniqueCount="121">
  <si>
    <t>Kwazulu-Natal: eThekwini (ETH) - Table C7 Quarterly Budgeted Cash Flows ( Water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</si>
  <si>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</si>
  <si>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</si>
  <si>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</si>
  <si>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</si>
  <si>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</si>
  <si>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</si>
  <si>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</si>
  <si>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</si>
  <si>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</si>
  <si>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</si>
  <si>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</si>
  <si>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</si>
  <si>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</si>
  <si>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</si>
  <si>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</si>
  <si>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</si>
  <si>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</si>
  <si>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</si>
  <si>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</si>
  <si>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</si>
  <si>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</si>
  <si>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</si>
  <si>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</si>
  <si>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</si>
  <si>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</si>
  <si>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</si>
  <si>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</si>
  <si>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</si>
  <si>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</si>
  <si>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</si>
  <si>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</si>
  <si>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</si>
  <si>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</si>
  <si>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</si>
  <si>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</si>
  <si>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</si>
  <si>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</si>
  <si>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</si>
  <si>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</si>
  <si>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</si>
  <si>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</si>
  <si>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</si>
  <si>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</si>
  <si>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</si>
  <si>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</si>
  <si>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</si>
  <si>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</si>
  <si>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</si>
  <si>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</si>
  <si>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</si>
  <si>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</si>
  <si>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</si>
  <si>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</si>
  <si>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</si>
  <si>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</si>
  <si>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</si>
  <si>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</si>
  <si>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</si>
  <si>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</si>
  <si>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</si>
  <si>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</si>
  <si>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</si>
  <si>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</si>
  <si>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1st Quarter ended 30 September 2023 (Figures Finalised as at 2023/10/16)</t>
  </si>
  <si>
    <t>Kwazulu-Natal: Umzumbe (KZN213) - Table C7 Quarterly Budgeted Cash Flows ( Water management                                   ) for 1st Quarter ended 30 September 2023 (Figures Finalised as at 2023/10/16)</t>
  </si>
  <si>
    <t>Kwazulu-Natal: uMuziwabantu (KZN214) - Table C7 Quarterly Budgeted Cash Flows ( Water management                                   ) for 1st Quarter ended 30 September 2023 (Figures Finalised as at 2023/10/16)</t>
  </si>
  <si>
    <t>Kwazulu-Natal: Ray Nkonyeni (KZN216) - Table C7 Quarterly Budgeted Cash Flows ( Water management                                   ) for 1st Quarter ended 30 September 2023 (Figures Finalised as at 2023/10/16)</t>
  </si>
  <si>
    <t>Kwazulu-Natal: Ugu (DC21) - Table C7 Quarterly Budgeted Cash Flows ( Water management                                   ) for 1st Quarter ended 30 September 2023 (Figures Finalised as at 2023/10/16)</t>
  </si>
  <si>
    <t>Kwazulu-Natal: uMshwathi (KZN221) - Table C7 Quarterly Budgeted Cash Flows ( Water management                                   ) for 1st Quarter ended 30 September 2023 (Figures Finalised as at 2023/10/16)</t>
  </si>
  <si>
    <t>Kwazulu-Natal: uMngeni (KZN222) - Table C7 Quarterly Budgeted Cash Flows ( Water management                                   ) for 1st Quarter ended 30 September 2023 (Figures Finalised as at 2023/10/16)</t>
  </si>
  <si>
    <t>Kwazulu-Natal: Mpofana (KZN223) - Table C7 Quarterly Budgeted Cash Flows ( Water management                                   ) for 1st Quarter ended 30 September 2023 (Figures Finalised as at 2023/10/16)</t>
  </si>
  <si>
    <t>Kwazulu-Natal: Impendle (KZN224) - Table C7 Quarterly Budgeted Cash Flows ( Water management                                   ) for 1st Quarter ended 30 September 2023 (Figures Finalised as at 2023/10/16)</t>
  </si>
  <si>
    <t>Kwazulu-Natal: Msunduzi (KZN225) - Table C7 Quarterly Budgeted Cash Flows ( Water management                                   ) for 1st Quarter ended 30 September 2023 (Figures Finalised as at 2023/10/16)</t>
  </si>
  <si>
    <t>Kwazulu-Natal: Mkhambathini (KZN226) - Table C7 Quarterly Budgeted Cash Flows ( Water management                                   ) for 1st Quarter ended 30 September 2023 (Figures Finalised as at 2023/10/16)</t>
  </si>
  <si>
    <t>Kwazulu-Natal: Richmond (KZN227) - Table C7 Quarterly Budgeted Cash Flows ( Water management                                   ) for 1st Quarter ended 30 September 2023 (Figures Finalised as at 2023/10/16)</t>
  </si>
  <si>
    <t>Kwazulu-Natal: uMgungundlovu (DC22) - Table C7 Quarterly Budgeted Cash Flows ( Water management                                   ) for 1st Quarter ended 30 September 2023 (Figures Finalised as at 2023/10/16)</t>
  </si>
  <si>
    <t>Kwazulu-Natal: Okhahlamba (KZN235) - Table C7 Quarterly Budgeted Cash Flows ( Water management                                   ) for 1st Quarter ended 30 September 2023 (Figures Finalised as at 2023/10/16)</t>
  </si>
  <si>
    <t>Kwazulu-Natal: Inkosi Langalibalele (KZN237) - Table C7 Quarterly Budgeted Cash Flows ( Water management                                   ) for 1st Quarter ended 30 September 2023 (Figures Finalised as at 2023/10/16)</t>
  </si>
  <si>
    <t>Kwazulu-Natal: Alfred Duma (KZN238) - Table C7 Quarterly Budgeted Cash Flows ( Water management                                   ) for 1st Quarter ended 30 September 2023 (Figures Finalised as at 2023/10/16)</t>
  </si>
  <si>
    <t>Kwazulu-Natal: Uthukela (DC23) - Table C7 Quarterly Budgeted Cash Flows ( Water management                                   ) for 1st Quarter ended 30 September 2023 (Figures Finalised as at 2023/10/16)</t>
  </si>
  <si>
    <t>Kwazulu-Natal: Endumeni (KZN241) - Table C7 Quarterly Budgeted Cash Flows ( Water management                                   ) for 1st Quarter ended 30 September 2023 (Figures Finalised as at 2023/10/16)</t>
  </si>
  <si>
    <t>Kwazulu-Natal: Nquthu (KZN242) - Table C7 Quarterly Budgeted Cash Flows ( Water management                                   ) for 1st Quarter ended 30 September 2023 (Figures Finalised as at 2023/10/16)</t>
  </si>
  <si>
    <t>Kwazulu-Natal: Msinga (KZN244) - Table C7 Quarterly Budgeted Cash Flows ( Water management                                   ) for 1st Quarter ended 30 September 2023 (Figures Finalised as at 2023/10/16)</t>
  </si>
  <si>
    <t>Kwazulu-Natal: Umvoti (KZN245) - Table C7 Quarterly Budgeted Cash Flows ( Water management                                   ) for 1st Quarter ended 30 September 2023 (Figures Finalised as at 2023/10/16)</t>
  </si>
  <si>
    <t>Kwazulu-Natal: Umzinyathi (DC24) - Table C7 Quarterly Budgeted Cash Flows ( Water management                                   ) for 1st Quarter ended 30 September 2023 (Figures Finalised as at 2023/10/16)</t>
  </si>
  <si>
    <t>Kwazulu-Natal: Newcastle (KZN252) - Table C7 Quarterly Budgeted Cash Flows ( Water management                                   ) for 1st Quarter ended 30 September 2023 (Figures Finalised as at 2023/10/16)</t>
  </si>
  <si>
    <t>Kwazulu-Natal: Emadlangeni (KZN253) - Table C7 Quarterly Budgeted Cash Flows ( Water management                                   ) for 1st Quarter ended 30 September 2023 (Figures Finalised as at 2023/10/16)</t>
  </si>
  <si>
    <t>Kwazulu-Natal: Dannhauser (KZN254) - Table C7 Quarterly Budgeted Cash Flows ( Water management                                   ) for 1st Quarter ended 30 September 2023 (Figures Finalised as at 2023/10/16)</t>
  </si>
  <si>
    <t>Kwazulu-Natal: Amajuba (DC25) - Table C7 Quarterly Budgeted Cash Flows ( Water management                                   ) for 1st Quarter ended 30 September 2023 (Figures Finalised as at 2023/10/16)</t>
  </si>
  <si>
    <t>Kwazulu-Natal: eDumbe (KZN261) - Table C7 Quarterly Budgeted Cash Flows ( Water management                                   ) for 1st Quarter ended 30 September 2023 (Figures Finalised as at 2023/10/16)</t>
  </si>
  <si>
    <t>Kwazulu-Natal: uPhongolo (KZN262) - Table C7 Quarterly Budgeted Cash Flows ( Water management                                   ) for 1st Quarter ended 30 September 2023 (Figures Finalised as at 2023/10/16)</t>
  </si>
  <si>
    <t>Kwazulu-Natal: Abaqulusi (KZN263) - Table C7 Quarterly Budgeted Cash Flows ( Water management                                   ) for 1st Quarter ended 30 September 2023 (Figures Finalised as at 2023/10/16)</t>
  </si>
  <si>
    <t>Kwazulu-Natal: Nongoma (KZN265) - Table C7 Quarterly Budgeted Cash Flows ( Water management                                   ) for 1st Quarter ended 30 September 2023 (Figures Finalised as at 2023/10/16)</t>
  </si>
  <si>
    <t>Kwazulu-Natal: Ulundi (KZN266) - Table C7 Quarterly Budgeted Cash Flows ( Water management                                   ) for 1st Quarter ended 30 September 2023 (Figures Finalised as at 2023/10/16)</t>
  </si>
  <si>
    <t>Kwazulu-Natal: Zululand (DC26) - Table C7 Quarterly Budgeted Cash Flows ( Water management                                   ) for 1st Quarter ended 30 September 2023 (Figures Finalised as at 2023/10/16)</t>
  </si>
  <si>
    <t>Kwazulu-Natal: Umhlabuyalingana (KZN271) - Table C7 Quarterly Budgeted Cash Flows ( Water management                                   ) for 1st Quarter ended 30 September 2023 (Figures Finalised as at 2023/10/16)</t>
  </si>
  <si>
    <t>Kwazulu-Natal: Jozini (KZN272) - Table C7 Quarterly Budgeted Cash Flows ( Water management                                   ) for 1st Quarter ended 30 September 2023 (Figures Finalised as at 2023/10/16)</t>
  </si>
  <si>
    <t>Kwazulu-Natal: Mtubatuba (KZN275) - Table C7 Quarterly Budgeted Cash Flows ( Water management                                   ) for 1st Quarter ended 30 September 2023 (Figures Finalised as at 2023/10/16)</t>
  </si>
  <si>
    <t>Kwazulu-Natal: Hlabisa Big Five (KZN276) - Table C7 Quarterly Budgeted Cash Flows ( Water management                                   ) for 1st Quarter ended 30 September 2023 (Figures Finalised as at 2023/10/16)</t>
  </si>
  <si>
    <t>Kwazulu-Natal: Umkhanyakude (DC27) - Table C7 Quarterly Budgeted Cash Flows ( Water management                                   ) for 1st Quarter ended 30 September 2023 (Figures Finalised as at 2023/10/16)</t>
  </si>
  <si>
    <t>Kwazulu-Natal: Mfolozi (KZN281) - Table C7 Quarterly Budgeted Cash Flows ( Water management                                   ) for 1st Quarter ended 30 September 2023 (Figures Finalised as at 2023/10/16)</t>
  </si>
  <si>
    <t>Kwazulu-Natal: uMhlathuze (KZN282) - Table C7 Quarterly Budgeted Cash Flows ( Water management                                   ) for 1st Quarter ended 30 September 2023 (Figures Finalised as at 2023/10/16)</t>
  </si>
  <si>
    <t>Kwazulu-Natal: uMlalazi (KZN284) - Table C7 Quarterly Budgeted Cash Flows ( Water management                                   ) for 1st Quarter ended 30 September 2023 (Figures Finalised as at 2023/10/16)</t>
  </si>
  <si>
    <t>Kwazulu-Natal: Mthonjaneni (KZN285) - Table C7 Quarterly Budgeted Cash Flows ( Water management                                   ) for 1st Quarter ended 30 September 2023 (Figures Finalised as at 2023/10/16)</t>
  </si>
  <si>
    <t>Kwazulu-Natal: Nkandla (KZN286) - Table C7 Quarterly Budgeted Cash Flows ( Water management                                   ) for 1st Quarter ended 30 September 2023 (Figures Finalised as at 2023/10/16)</t>
  </si>
  <si>
    <t>Kwazulu-Natal: King Cetshwayo (DC28) - Table C7 Quarterly Budgeted Cash Flows ( Water management                                   ) for 1st Quarter ended 30 September 2023 (Figures Finalised as at 2023/10/16)</t>
  </si>
  <si>
    <t>Kwazulu-Natal: Mandeni (KZN291) - Table C7 Quarterly Budgeted Cash Flows ( Water management                                   ) for 1st Quarter ended 30 September 2023 (Figures Finalised as at 2023/10/16)</t>
  </si>
  <si>
    <t>Kwazulu-Natal: KwaDukuza (KZN292) - Table C7 Quarterly Budgeted Cash Flows ( Water management                                   ) for 1st Quarter ended 30 September 2023 (Figures Finalised as at 2023/10/16)</t>
  </si>
  <si>
    <t>Kwazulu-Natal: Ndwedwe (KZN293) - Table C7 Quarterly Budgeted Cash Flows ( Water management                                   ) for 1st Quarter ended 30 September 2023 (Figures Finalised as at 2023/10/16)</t>
  </si>
  <si>
    <t>Kwazulu-Natal: Maphumulo (KZN294) - Table C7 Quarterly Budgeted Cash Flows ( Water management                                   ) for 1st Quarter ended 30 September 2023 (Figures Finalised as at 2023/10/16)</t>
  </si>
  <si>
    <t>Kwazulu-Natal: iLembe (DC29) - Table C7 Quarterly Budgeted Cash Flows ( Water management                                   ) for 1st Quarter ended 30 September 2023 (Figures Finalised as at 2023/10/16)</t>
  </si>
  <si>
    <t>Kwazulu-Natal: Greater Kokstad (KZN433) - Table C7 Quarterly Budgeted Cash Flows ( Water management                                   ) for 1st Quarter ended 30 September 2023 (Figures Finalised as at 2023/10/16)</t>
  </si>
  <si>
    <t>Kwazulu-Natal: Ubuhlebezwe (KZN434) - Table C7 Quarterly Budgeted Cash Flows ( Water management                                   ) for 1st Quarter ended 30 September 2023 (Figures Finalised as at 2023/10/16)</t>
  </si>
  <si>
    <t>Kwazulu-Natal: Umzimkhulu (KZN435) - Table C7 Quarterly Budgeted Cash Flows ( Water management                                   ) for 1st Quarter ended 30 September 2023 (Figures Finalised as at 2023/10/16)</t>
  </si>
  <si>
    <t>Kwazulu-Natal: Dr Nkosazana Dlamini Zuma (KZN436) - Table C7 Quarterly Budgeted Cash Flows ( Water management                                   ) for 1st Quarter ended 30 September 2023 (Figures Finalised as at 2023/10/16)</t>
  </si>
  <si>
    <t>Kwazulu-Natal: Harry Gwala (DC43) - Table C7 Quarterly Budgeted Cash Flows ( Water management                                   ) for 1st Quarter ended 30 September 2023 (Figures Finalised as at 2023/10/16)</t>
  </si>
  <si>
    <t>Summary - Table C7 Quarterly Budgeted Cash Flows ( Water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</si>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</sst>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7284530000</v>
      </c>
      <c r="F7" s="20">
        <v>7284530000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7284530000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261405800</v>
      </c>
      <c r="F8" s="20">
        <v>261405800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261405800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1265255030</v>
      </c>
      <c r="F9" s="20">
        <v>1265255030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1265255030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447110000</v>
      </c>
      <c r="F10" s="20">
        <v>447110000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33450000</v>
      </c>
      <c r="Y10" s="20">
        <v>-33450000</v>
      </c>
      <c r="Z10" s="21">
        <v>-100</v>
      </c>
      <c r="AA10" s="22">
        <v>447110000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-7536202680</v>
      </c>
      <c r="F14" s="20">
        <v>-7536202680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-7536202680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1722098150</v>
      </c>
      <c r="F17" s="28">
        <f t="shared" si="0"/>
        <v>1722098150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33450000</v>
      </c>
      <c r="Y17" s="28">
        <f t="shared" si="0"/>
        <v>-33450000</v>
      </c>
      <c r="Z17" s="29">
        <f>+IF(X17&lt;&gt;0,+(Y17/X17)*100,0)</f>
        <v>-100</v>
      </c>
      <c r="AA17" s="30">
        <f>SUM(AA6:AA16)</f>
        <v>1722098150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390641</v>
      </c>
      <c r="D23" s="40"/>
      <c r="E23" s="19">
        <v>-390641</v>
      </c>
      <c r="F23" s="20">
        <v>-390641</v>
      </c>
      <c r="G23" s="36">
        <v>-29328</v>
      </c>
      <c r="H23" s="36"/>
      <c r="I23" s="36"/>
      <c r="J23" s="20">
        <v>-29328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-29328</v>
      </c>
      <c r="X23" s="20">
        <v>-97660</v>
      </c>
      <c r="Y23" s="36">
        <v>68332</v>
      </c>
      <c r="Z23" s="37">
        <v>-69.969281179602703</v>
      </c>
      <c r="AA23" s="38">
        <v>-390641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-447110000</v>
      </c>
      <c r="F26" s="20">
        <v>-447110000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-33450000</v>
      </c>
      <c r="Y26" s="20">
        <v>33450000</v>
      </c>
      <c r="Z26" s="21">
        <v>-100</v>
      </c>
      <c r="AA26" s="22">
        <v>-447110000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390641</v>
      </c>
      <c r="D27" s="26">
        <f>SUM(D21:D26)</f>
        <v>0</v>
      </c>
      <c r="E27" s="27">
        <f t="shared" si="1"/>
        <v>-447500641</v>
      </c>
      <c r="F27" s="28">
        <f t="shared" si="1"/>
        <v>-447500641</v>
      </c>
      <c r="G27" s="28">
        <f t="shared" si="1"/>
        <v>-29328</v>
      </c>
      <c r="H27" s="28">
        <f t="shared" si="1"/>
        <v>0</v>
      </c>
      <c r="I27" s="28">
        <f t="shared" si="1"/>
        <v>0</v>
      </c>
      <c r="J27" s="28">
        <f t="shared" si="1"/>
        <v>-29328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-29328</v>
      </c>
      <c r="X27" s="28">
        <f t="shared" si="1"/>
        <v>-33547660</v>
      </c>
      <c r="Y27" s="28">
        <f t="shared" si="1"/>
        <v>33518332</v>
      </c>
      <c r="Z27" s="29">
        <f>+IF(X27&lt;&gt;0,+(Y27/X27)*100,0)</f>
        <v>-99.91257810529855</v>
      </c>
      <c r="AA27" s="30">
        <f>SUM(AA21:AA26)</f>
        <v>-447500641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390641</v>
      </c>
      <c r="D38" s="32">
        <f>+D17+D27+D36</f>
        <v>0</v>
      </c>
      <c r="E38" s="33">
        <f t="shared" si="3"/>
        <v>1274597509</v>
      </c>
      <c r="F38" s="2">
        <f t="shared" si="3"/>
        <v>1274597509</v>
      </c>
      <c r="G38" s="2">
        <f t="shared" si="3"/>
        <v>-29328</v>
      </c>
      <c r="H38" s="2">
        <f t="shared" si="3"/>
        <v>0</v>
      </c>
      <c r="I38" s="2">
        <f t="shared" si="3"/>
        <v>0</v>
      </c>
      <c r="J38" s="2">
        <f t="shared" si="3"/>
        <v>-29328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-29328</v>
      </c>
      <c r="X38" s="2">
        <f t="shared" si="3"/>
        <v>-97660</v>
      </c>
      <c r="Y38" s="2">
        <f t="shared" si="3"/>
        <v>68332</v>
      </c>
      <c r="Z38" s="34">
        <f>+IF(X38&lt;&gt;0,+(Y38/X38)*100,0)</f>
        <v>-69.969281179602703</v>
      </c>
      <c r="AA38" s="35">
        <f>+AA17+AA27+AA36</f>
        <v>1274597509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-29328</v>
      </c>
      <c r="I39" s="2">
        <f>+H40+I60</f>
        <v>-29328</v>
      </c>
      <c r="J39" s="2">
        <f>+G39</f>
        <v>0</v>
      </c>
      <c r="K39" s="2">
        <f>+I40+K60</f>
        <v>-29328</v>
      </c>
      <c r="L39" s="2">
        <f>+K40+L60</f>
        <v>-29328</v>
      </c>
      <c r="M39" s="2">
        <f>+L40+M60</f>
        <v>-29328</v>
      </c>
      <c r="N39" s="2">
        <f>+K39</f>
        <v>-29328</v>
      </c>
      <c r="O39" s="2">
        <f>+M40+O60</f>
        <v>-29328</v>
      </c>
      <c r="P39" s="2">
        <f>+O40+P60</f>
        <v>-29328</v>
      </c>
      <c r="Q39" s="2">
        <f>+P40+Q60</f>
        <v>-29328</v>
      </c>
      <c r="R39" s="2">
        <f>+O39</f>
        <v>-29328</v>
      </c>
      <c r="S39" s="2">
        <f>+Q40+S60</f>
        <v>-29328</v>
      </c>
      <c r="T39" s="2">
        <f>+S40+T60</f>
        <v>-29328</v>
      </c>
      <c r="U39" s="2">
        <f>+T40+U60</f>
        <v>-29328</v>
      </c>
      <c r="V39" s="2">
        <f>+S39</f>
        <v>-29328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390641</v>
      </c>
      <c r="D40" s="43">
        <f t="shared" ref="D40:AA40" si="4">+D38+D39</f>
        <v>0</v>
      </c>
      <c r="E40" s="44">
        <f t="shared" si="4"/>
        <v>1274597509</v>
      </c>
      <c r="F40" s="45">
        <f t="shared" si="4"/>
        <v>1274597509</v>
      </c>
      <c r="G40" s="45">
        <f t="shared" si="4"/>
        <v>-29328</v>
      </c>
      <c r="H40" s="45">
        <f t="shared" si="4"/>
        <v>-29328</v>
      </c>
      <c r="I40" s="45">
        <f t="shared" si="4"/>
        <v>-29328</v>
      </c>
      <c r="J40" s="45">
        <f>+I40</f>
        <v>-29328</v>
      </c>
      <c r="K40" s="45">
        <f t="shared" si="4"/>
        <v>-29328</v>
      </c>
      <c r="L40" s="45">
        <f t="shared" si="4"/>
        <v>-29328</v>
      </c>
      <c r="M40" s="45">
        <f t="shared" si="4"/>
        <v>-29328</v>
      </c>
      <c r="N40" s="45">
        <f>+M40</f>
        <v>-29328</v>
      </c>
      <c r="O40" s="45">
        <f t="shared" si="4"/>
        <v>-29328</v>
      </c>
      <c r="P40" s="45">
        <f t="shared" si="4"/>
        <v>-29328</v>
      </c>
      <c r="Q40" s="45">
        <f t="shared" si="4"/>
        <v>-29328</v>
      </c>
      <c r="R40" s="45">
        <f>+Q40</f>
        <v>-29328</v>
      </c>
      <c r="S40" s="45">
        <f t="shared" si="4"/>
        <v>-29328</v>
      </c>
      <c r="T40" s="45">
        <f t="shared" si="4"/>
        <v>-29328</v>
      </c>
      <c r="U40" s="45">
        <f t="shared" si="4"/>
        <v>-29328</v>
      </c>
      <c r="V40" s="45">
        <f>+U40</f>
        <v>-29328</v>
      </c>
      <c r="W40" s="45">
        <f>+V40</f>
        <v>-29328</v>
      </c>
      <c r="X40" s="45">
        <f t="shared" si="4"/>
        <v>-97660</v>
      </c>
      <c r="Y40" s="45">
        <f t="shared" si="4"/>
        <v>68332</v>
      </c>
      <c r="Z40" s="46">
        <f>+IF(X40&lt;&gt;0,+(Y40/X40)*100,0)</f>
        <v>-69.969281179602703</v>
      </c>
      <c r="AA40" s="47">
        <f t="shared" si="4"/>
        <v>1274597509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240205653</v>
      </c>
      <c r="F7" s="20">
        <v>240205653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60051414</v>
      </c>
      <c r="Y7" s="20">
        <v>-60051414</v>
      </c>
      <c r="Z7" s="21">
        <v>-100</v>
      </c>
      <c r="AA7" s="22">
        <v>240205653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73435950</v>
      </c>
      <c r="F9" s="20">
        <v>73435950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18358989</v>
      </c>
      <c r="Y9" s="20">
        <v>-18358989</v>
      </c>
      <c r="Z9" s="21">
        <v>-100</v>
      </c>
      <c r="AA9" s="22">
        <v>73435950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369838050</v>
      </c>
      <c r="F10" s="20">
        <v>369838050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92459514</v>
      </c>
      <c r="Y10" s="20">
        <v>-92459514</v>
      </c>
      <c r="Z10" s="21">
        <v>-100</v>
      </c>
      <c r="AA10" s="22">
        <v>369838050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11605294</v>
      </c>
      <c r="F11" s="20">
        <v>11605294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2901324</v>
      </c>
      <c r="Y11" s="20">
        <v>-2901324</v>
      </c>
      <c r="Z11" s="21">
        <v>-100</v>
      </c>
      <c r="AA11" s="22">
        <v>11605294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-75002</v>
      </c>
      <c r="D14" s="18"/>
      <c r="E14" s="19">
        <v>-330689619</v>
      </c>
      <c r="F14" s="20">
        <v>-330689619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-82672413</v>
      </c>
      <c r="Y14" s="20">
        <v>82672413</v>
      </c>
      <c r="Z14" s="21">
        <v>-100</v>
      </c>
      <c r="AA14" s="22">
        <v>-330689619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-75002</v>
      </c>
      <c r="D17" s="26">
        <f>SUM(D6:D16)</f>
        <v>0</v>
      </c>
      <c r="E17" s="27">
        <f t="shared" si="0"/>
        <v>364395328</v>
      </c>
      <c r="F17" s="28">
        <f t="shared" si="0"/>
        <v>364395328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91098828</v>
      </c>
      <c r="Y17" s="28">
        <f t="shared" si="0"/>
        <v>-91098828</v>
      </c>
      <c r="Z17" s="29">
        <f>+IF(X17&lt;&gt;0,+(Y17/X17)*100,0)</f>
        <v>-100</v>
      </c>
      <c r="AA17" s="30">
        <f>SUM(AA6:AA16)</f>
        <v>364395328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-384221779</v>
      </c>
      <c r="F26" s="20">
        <v>-384221779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-96055449</v>
      </c>
      <c r="Y26" s="20">
        <v>96055449</v>
      </c>
      <c r="Z26" s="21">
        <v>-100</v>
      </c>
      <c r="AA26" s="22">
        <v>-384221779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-384221779</v>
      </c>
      <c r="F27" s="28">
        <f t="shared" si="1"/>
        <v>-384221779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-96055449</v>
      </c>
      <c r="Y27" s="28">
        <f t="shared" si="1"/>
        <v>96055449</v>
      </c>
      <c r="Z27" s="29">
        <f>+IF(X27&lt;&gt;0,+(Y27/X27)*100,0)</f>
        <v>-100</v>
      </c>
      <c r="AA27" s="30">
        <f>SUM(AA21:AA26)</f>
        <v>-384221779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-75002</v>
      </c>
      <c r="D38" s="32">
        <f>+D17+D27+D36</f>
        <v>0</v>
      </c>
      <c r="E38" s="33">
        <f t="shared" si="3"/>
        <v>-19826451</v>
      </c>
      <c r="F38" s="2">
        <f t="shared" si="3"/>
        <v>-19826451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-4956621</v>
      </c>
      <c r="Y38" s="2">
        <f t="shared" si="3"/>
        <v>4956621</v>
      </c>
      <c r="Z38" s="34">
        <f>+IF(X38&lt;&gt;0,+(Y38/X38)*100,0)</f>
        <v>-100</v>
      </c>
      <c r="AA38" s="35">
        <f>+AA17+AA27+AA36</f>
        <v>-19826451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-75002</v>
      </c>
      <c r="D40" s="43">
        <f t="shared" ref="D40:AA40" si="4">+D38+D39</f>
        <v>0</v>
      </c>
      <c r="E40" s="44">
        <f t="shared" si="4"/>
        <v>-19826451</v>
      </c>
      <c r="F40" s="45">
        <f t="shared" si="4"/>
        <v>-19826451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-4956621</v>
      </c>
      <c r="Y40" s="45">
        <f t="shared" si="4"/>
        <v>4956621</v>
      </c>
      <c r="Z40" s="46">
        <f>+IF(X40&lt;&gt;0,+(Y40/X40)*100,0)</f>
        <v>-100</v>
      </c>
      <c r="AA40" s="47">
        <f t="shared" si="4"/>
        <v>-19826451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-862500</v>
      </c>
      <c r="F14" s="20">
        <v>-862500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-215625</v>
      </c>
      <c r="Y14" s="20">
        <v>215625</v>
      </c>
      <c r="Z14" s="21">
        <v>-100</v>
      </c>
      <c r="AA14" s="22">
        <v>-862500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-862500</v>
      </c>
      <c r="F17" s="28">
        <f t="shared" si="0"/>
        <v>-862500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-215625</v>
      </c>
      <c r="Y17" s="28">
        <f t="shared" si="0"/>
        <v>215625</v>
      </c>
      <c r="Z17" s="29">
        <f>+IF(X17&lt;&gt;0,+(Y17/X17)*100,0)</f>
        <v>-100</v>
      </c>
      <c r="AA17" s="30">
        <f>SUM(AA6:AA16)</f>
        <v>-862500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-862500</v>
      </c>
      <c r="F38" s="2">
        <f t="shared" si="3"/>
        <v>-862500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-215625</v>
      </c>
      <c r="Y38" s="2">
        <f t="shared" si="3"/>
        <v>215625</v>
      </c>
      <c r="Z38" s="34">
        <f>+IF(X38&lt;&gt;0,+(Y38/X38)*100,0)</f>
        <v>-100</v>
      </c>
      <c r="AA38" s="35">
        <f>+AA17+AA27+AA36</f>
        <v>-862500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-862500</v>
      </c>
      <c r="F40" s="45">
        <f t="shared" si="4"/>
        <v>-862500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-215625</v>
      </c>
      <c r="Y40" s="45">
        <f t="shared" si="4"/>
        <v>215625</v>
      </c>
      <c r="Z40" s="46">
        <f>+IF(X40&lt;&gt;0,+(Y40/X40)*100,0)</f>
        <v>-100</v>
      </c>
      <c r="AA40" s="47">
        <f t="shared" si="4"/>
        <v>-862500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-16346</v>
      </c>
      <c r="J7" s="20">
        <v>-16346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-16346</v>
      </c>
      <c r="X7" s="20"/>
      <c r="Y7" s="20">
        <v>-16346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6000000</v>
      </c>
      <c r="H9" s="20"/>
      <c r="I9" s="20"/>
      <c r="J9" s="20">
        <v>6000000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6000000</v>
      </c>
      <c r="X9" s="20"/>
      <c r="Y9" s="20">
        <v>6000000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22451603</v>
      </c>
      <c r="H10" s="20"/>
      <c r="I10" s="20">
        <v>8481021</v>
      </c>
      <c r="J10" s="20">
        <v>30932624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30932624</v>
      </c>
      <c r="X10" s="20"/>
      <c r="Y10" s="20">
        <v>30932624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28451603</v>
      </c>
      <c r="H17" s="28">
        <f t="shared" si="0"/>
        <v>0</v>
      </c>
      <c r="I17" s="28">
        <f t="shared" si="0"/>
        <v>8464675</v>
      </c>
      <c r="J17" s="28">
        <f t="shared" si="0"/>
        <v>36916278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36916278</v>
      </c>
      <c r="X17" s="28">
        <f t="shared" si="0"/>
        <v>0</v>
      </c>
      <c r="Y17" s="28">
        <f t="shared" si="0"/>
        <v>36916278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28451603</v>
      </c>
      <c r="H38" s="2">
        <f t="shared" si="3"/>
        <v>0</v>
      </c>
      <c r="I38" s="2">
        <f t="shared" si="3"/>
        <v>8464675</v>
      </c>
      <c r="J38" s="2">
        <f t="shared" si="3"/>
        <v>36916278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36916278</v>
      </c>
      <c r="X38" s="2">
        <f t="shared" si="3"/>
        <v>0</v>
      </c>
      <c r="Y38" s="2">
        <f t="shared" si="3"/>
        <v>36916278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28451603</v>
      </c>
      <c r="I39" s="2">
        <f>+H40+I60</f>
        <v>28451603</v>
      </c>
      <c r="J39" s="2">
        <f>+G39</f>
        <v>0</v>
      </c>
      <c r="K39" s="2">
        <f>+I40+K60</f>
        <v>36916278</v>
      </c>
      <c r="L39" s="2">
        <f>+K40+L60</f>
        <v>36916278</v>
      </c>
      <c r="M39" s="2">
        <f>+L40+M60</f>
        <v>36916278</v>
      </c>
      <c r="N39" s="2">
        <f>+K39</f>
        <v>36916278</v>
      </c>
      <c r="O39" s="2">
        <f>+M40+O60</f>
        <v>36916278</v>
      </c>
      <c r="P39" s="2">
        <f>+O40+P60</f>
        <v>36916278</v>
      </c>
      <c r="Q39" s="2">
        <f>+P40+Q60</f>
        <v>36916278</v>
      </c>
      <c r="R39" s="2">
        <f>+O39</f>
        <v>36916278</v>
      </c>
      <c r="S39" s="2">
        <f>+Q40+S60</f>
        <v>36916278</v>
      </c>
      <c r="T39" s="2">
        <f>+S40+T60</f>
        <v>36916278</v>
      </c>
      <c r="U39" s="2">
        <f>+T40+U60</f>
        <v>36916278</v>
      </c>
      <c r="V39" s="2">
        <f>+S39</f>
        <v>36916278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28451603</v>
      </c>
      <c r="H40" s="45">
        <f t="shared" si="4"/>
        <v>28451603</v>
      </c>
      <c r="I40" s="45">
        <f t="shared" si="4"/>
        <v>36916278</v>
      </c>
      <c r="J40" s="45">
        <f>+I40</f>
        <v>36916278</v>
      </c>
      <c r="K40" s="45">
        <f t="shared" si="4"/>
        <v>36916278</v>
      </c>
      <c r="L40" s="45">
        <f t="shared" si="4"/>
        <v>36916278</v>
      </c>
      <c r="M40" s="45">
        <f t="shared" si="4"/>
        <v>36916278</v>
      </c>
      <c r="N40" s="45">
        <f>+M40</f>
        <v>36916278</v>
      </c>
      <c r="O40" s="45">
        <f t="shared" si="4"/>
        <v>36916278</v>
      </c>
      <c r="P40" s="45">
        <f t="shared" si="4"/>
        <v>36916278</v>
      </c>
      <c r="Q40" s="45">
        <f t="shared" si="4"/>
        <v>36916278</v>
      </c>
      <c r="R40" s="45">
        <f>+Q40</f>
        <v>36916278</v>
      </c>
      <c r="S40" s="45">
        <f t="shared" si="4"/>
        <v>36916278</v>
      </c>
      <c r="T40" s="45">
        <f t="shared" si="4"/>
        <v>36916278</v>
      </c>
      <c r="U40" s="45">
        <f t="shared" si="4"/>
        <v>36916278</v>
      </c>
      <c r="V40" s="45">
        <f>+U40</f>
        <v>36916278</v>
      </c>
      <c r="W40" s="45">
        <f>+V40</f>
        <v>36916278</v>
      </c>
      <c r="X40" s="45">
        <f t="shared" si="4"/>
        <v>0</v>
      </c>
      <c r="Y40" s="45">
        <f t="shared" si="4"/>
        <v>36916278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379678049</v>
      </c>
      <c r="F7" s="20">
        <v>379678049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94919511</v>
      </c>
      <c r="Y7" s="20">
        <v>-94919511</v>
      </c>
      <c r="Z7" s="21">
        <v>-100</v>
      </c>
      <c r="AA7" s="22">
        <v>379678049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109756000</v>
      </c>
      <c r="J10" s="20">
        <v>109756000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109756000</v>
      </c>
      <c r="X10" s="20"/>
      <c r="Y10" s="20">
        <v>109756000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-32071730</v>
      </c>
      <c r="D14" s="18"/>
      <c r="E14" s="19">
        <v>-477888746</v>
      </c>
      <c r="F14" s="20">
        <v>-477888746</v>
      </c>
      <c r="G14" s="20">
        <v>-42379471</v>
      </c>
      <c r="H14" s="20">
        <v>-24237487</v>
      </c>
      <c r="I14" s="20">
        <v>-8698810</v>
      </c>
      <c r="J14" s="20">
        <v>-75315768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-75315768</v>
      </c>
      <c r="X14" s="20">
        <v>-119472198</v>
      </c>
      <c r="Y14" s="20">
        <v>44156430</v>
      </c>
      <c r="Z14" s="21">
        <v>-36.959586195944929</v>
      </c>
      <c r="AA14" s="22">
        <v>-477888746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-32071730</v>
      </c>
      <c r="D17" s="26">
        <f>SUM(D6:D16)</f>
        <v>0</v>
      </c>
      <c r="E17" s="27">
        <f t="shared" si="0"/>
        <v>-98210697</v>
      </c>
      <c r="F17" s="28">
        <f t="shared" si="0"/>
        <v>-98210697</v>
      </c>
      <c r="G17" s="28">
        <f t="shared" si="0"/>
        <v>-42379471</v>
      </c>
      <c r="H17" s="28">
        <f t="shared" si="0"/>
        <v>-24237487</v>
      </c>
      <c r="I17" s="28">
        <f t="shared" si="0"/>
        <v>101057190</v>
      </c>
      <c r="J17" s="28">
        <f t="shared" si="0"/>
        <v>34440232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34440232</v>
      </c>
      <c r="X17" s="28">
        <f t="shared" si="0"/>
        <v>-24552687</v>
      </c>
      <c r="Y17" s="28">
        <f t="shared" si="0"/>
        <v>58992919</v>
      </c>
      <c r="Z17" s="29">
        <f>+IF(X17&lt;&gt;0,+(Y17/X17)*100,0)</f>
        <v>-240.27072474796748</v>
      </c>
      <c r="AA17" s="30">
        <f>SUM(AA6:AA16)</f>
        <v>-98210697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-153800774</v>
      </c>
      <c r="F26" s="20">
        <v>-153800774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-38450196</v>
      </c>
      <c r="Y26" s="20">
        <v>38450196</v>
      </c>
      <c r="Z26" s="21">
        <v>-100</v>
      </c>
      <c r="AA26" s="22">
        <v>-153800774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-153800774</v>
      </c>
      <c r="F27" s="28">
        <f t="shared" si="1"/>
        <v>-153800774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-38450196</v>
      </c>
      <c r="Y27" s="28">
        <f t="shared" si="1"/>
        <v>38450196</v>
      </c>
      <c r="Z27" s="29">
        <f>+IF(X27&lt;&gt;0,+(Y27/X27)*100,0)</f>
        <v>-100</v>
      </c>
      <c r="AA27" s="30">
        <f>SUM(AA21:AA26)</f>
        <v>-153800774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-32071730</v>
      </c>
      <c r="D38" s="32">
        <f>+D17+D27+D36</f>
        <v>0</v>
      </c>
      <c r="E38" s="33">
        <f t="shared" si="3"/>
        <v>-252011471</v>
      </c>
      <c r="F38" s="2">
        <f t="shared" si="3"/>
        <v>-252011471</v>
      </c>
      <c r="G38" s="2">
        <f t="shared" si="3"/>
        <v>-42379471</v>
      </c>
      <c r="H38" s="2">
        <f t="shared" si="3"/>
        <v>-24237487</v>
      </c>
      <c r="I38" s="2">
        <f t="shared" si="3"/>
        <v>101057190</v>
      </c>
      <c r="J38" s="2">
        <f t="shared" si="3"/>
        <v>34440232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34440232</v>
      </c>
      <c r="X38" s="2">
        <f t="shared" si="3"/>
        <v>-63002883</v>
      </c>
      <c r="Y38" s="2">
        <f t="shared" si="3"/>
        <v>97443115</v>
      </c>
      <c r="Z38" s="34">
        <f>+IF(X38&lt;&gt;0,+(Y38/X38)*100,0)</f>
        <v>-154.66453336746511</v>
      </c>
      <c r="AA38" s="35">
        <f>+AA17+AA27+AA36</f>
        <v>-252011471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-42379471</v>
      </c>
      <c r="I39" s="2">
        <f>+H40+I60</f>
        <v>-66616958</v>
      </c>
      <c r="J39" s="2">
        <f>+G39</f>
        <v>0</v>
      </c>
      <c r="K39" s="2">
        <f>+I40+K60</f>
        <v>34440232</v>
      </c>
      <c r="L39" s="2">
        <f>+K40+L60</f>
        <v>34440232</v>
      </c>
      <c r="M39" s="2">
        <f>+L40+M60</f>
        <v>34440232</v>
      </c>
      <c r="N39" s="2">
        <f>+K39</f>
        <v>34440232</v>
      </c>
      <c r="O39" s="2">
        <f>+M40+O60</f>
        <v>34440232</v>
      </c>
      <c r="P39" s="2">
        <f>+O40+P60</f>
        <v>34440232</v>
      </c>
      <c r="Q39" s="2">
        <f>+P40+Q60</f>
        <v>34440232</v>
      </c>
      <c r="R39" s="2">
        <f>+O39</f>
        <v>34440232</v>
      </c>
      <c r="S39" s="2">
        <f>+Q40+S60</f>
        <v>34440232</v>
      </c>
      <c r="T39" s="2">
        <f>+S40+T60</f>
        <v>34440232</v>
      </c>
      <c r="U39" s="2">
        <f>+T40+U60</f>
        <v>34440232</v>
      </c>
      <c r="V39" s="2">
        <f>+S39</f>
        <v>34440232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-32071730</v>
      </c>
      <c r="D40" s="43">
        <f t="shared" ref="D40:AA40" si="4">+D38+D39</f>
        <v>0</v>
      </c>
      <c r="E40" s="44">
        <f t="shared" si="4"/>
        <v>-252011471</v>
      </c>
      <c r="F40" s="45">
        <f t="shared" si="4"/>
        <v>-252011471</v>
      </c>
      <c r="G40" s="45">
        <f t="shared" si="4"/>
        <v>-42379471</v>
      </c>
      <c r="H40" s="45">
        <f t="shared" si="4"/>
        <v>-66616958</v>
      </c>
      <c r="I40" s="45">
        <f t="shared" si="4"/>
        <v>34440232</v>
      </c>
      <c r="J40" s="45">
        <f>+I40</f>
        <v>34440232</v>
      </c>
      <c r="K40" s="45">
        <f t="shared" si="4"/>
        <v>34440232</v>
      </c>
      <c r="L40" s="45">
        <f t="shared" si="4"/>
        <v>34440232</v>
      </c>
      <c r="M40" s="45">
        <f t="shared" si="4"/>
        <v>34440232</v>
      </c>
      <c r="N40" s="45">
        <f>+M40</f>
        <v>34440232</v>
      </c>
      <c r="O40" s="45">
        <f t="shared" si="4"/>
        <v>34440232</v>
      </c>
      <c r="P40" s="45">
        <f t="shared" si="4"/>
        <v>34440232</v>
      </c>
      <c r="Q40" s="45">
        <f t="shared" si="4"/>
        <v>34440232</v>
      </c>
      <c r="R40" s="45">
        <f>+Q40</f>
        <v>34440232</v>
      </c>
      <c r="S40" s="45">
        <f t="shared" si="4"/>
        <v>34440232</v>
      </c>
      <c r="T40" s="45">
        <f t="shared" si="4"/>
        <v>34440232</v>
      </c>
      <c r="U40" s="45">
        <f t="shared" si="4"/>
        <v>34440232</v>
      </c>
      <c r="V40" s="45">
        <f>+U40</f>
        <v>34440232</v>
      </c>
      <c r="W40" s="45">
        <f>+V40</f>
        <v>34440232</v>
      </c>
      <c r="X40" s="45">
        <f t="shared" si="4"/>
        <v>-63002883</v>
      </c>
      <c r="Y40" s="45">
        <f t="shared" si="4"/>
        <v>97443115</v>
      </c>
      <c r="Z40" s="46">
        <f>+IF(X40&lt;&gt;0,+(Y40/X40)*100,0)</f>
        <v>-154.66453336746511</v>
      </c>
      <c r="AA40" s="47">
        <f t="shared" si="4"/>
        <v>-252011471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129653525</v>
      </c>
      <c r="D7" s="18"/>
      <c r="E7" s="19">
        <v>100995000</v>
      </c>
      <c r="F7" s="20">
        <v>100995000</v>
      </c>
      <c r="G7" s="20">
        <v>7632062</v>
      </c>
      <c r="H7" s="20">
        <v>9127055</v>
      </c>
      <c r="I7" s="20">
        <v>11721914</v>
      </c>
      <c r="J7" s="20">
        <v>28481031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28481031</v>
      </c>
      <c r="X7" s="20">
        <v>25248750</v>
      </c>
      <c r="Y7" s="20">
        <v>3232281</v>
      </c>
      <c r="Z7" s="21">
        <v>12.801746621119857</v>
      </c>
      <c r="AA7" s="22">
        <v>100995000</v>
      </c>
    </row>
    <row r="8" spans="1:27" x14ac:dyDescent="0.25">
      <c r="A8" s="23" t="s">
        <v>36</v>
      </c>
      <c r="B8" s="17" t="s">
        <v>32</v>
      </c>
      <c r="C8" s="18">
        <v>2886033</v>
      </c>
      <c r="D8" s="18"/>
      <c r="E8" s="19">
        <v>1713684</v>
      </c>
      <c r="F8" s="20">
        <v>1713684</v>
      </c>
      <c r="G8" s="20">
        <v>567867</v>
      </c>
      <c r="H8" s="20">
        <v>1509698</v>
      </c>
      <c r="I8" s="20">
        <v>839481</v>
      </c>
      <c r="J8" s="20">
        <v>2917046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2917046</v>
      </c>
      <c r="X8" s="20">
        <v>428421</v>
      </c>
      <c r="Y8" s="20">
        <v>2488625</v>
      </c>
      <c r="Z8" s="21">
        <v>580.88305661954007</v>
      </c>
      <c r="AA8" s="22">
        <v>1713684</v>
      </c>
    </row>
    <row r="9" spans="1:27" x14ac:dyDescent="0.25">
      <c r="A9" s="23" t="s">
        <v>37</v>
      </c>
      <c r="B9" s="17" t="s">
        <v>6</v>
      </c>
      <c r="C9" s="18">
        <v>2887085</v>
      </c>
      <c r="D9" s="18"/>
      <c r="E9" s="19">
        <v>4488000</v>
      </c>
      <c r="F9" s="20">
        <v>4488000</v>
      </c>
      <c r="G9" s="20"/>
      <c r="H9" s="20">
        <v>454000</v>
      </c>
      <c r="I9" s="20"/>
      <c r="J9" s="20">
        <v>454000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454000</v>
      </c>
      <c r="X9" s="20">
        <v>1122000</v>
      </c>
      <c r="Y9" s="20">
        <v>-668000</v>
      </c>
      <c r="Z9" s="21">
        <v>-59.536541889483061</v>
      </c>
      <c r="AA9" s="22">
        <v>4488000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306342000</v>
      </c>
      <c r="F10" s="20">
        <v>306342000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76585500</v>
      </c>
      <c r="Y10" s="20">
        <v>-76585500</v>
      </c>
      <c r="Z10" s="21">
        <v>-100</v>
      </c>
      <c r="AA10" s="22">
        <v>306342000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-99349928</v>
      </c>
      <c r="D14" s="18"/>
      <c r="E14" s="19">
        <v>-470550740</v>
      </c>
      <c r="F14" s="20">
        <v>-470550740</v>
      </c>
      <c r="G14" s="20">
        <v>-143122</v>
      </c>
      <c r="H14" s="20">
        <v>-84180</v>
      </c>
      <c r="I14" s="20">
        <v>-14585690</v>
      </c>
      <c r="J14" s="20">
        <v>-14812992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-14812992</v>
      </c>
      <c r="X14" s="20">
        <v>-117637686</v>
      </c>
      <c r="Y14" s="20">
        <v>102824694</v>
      </c>
      <c r="Z14" s="21">
        <v>-87.407953604255695</v>
      </c>
      <c r="AA14" s="22">
        <v>-470550740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36076715</v>
      </c>
      <c r="D17" s="26">
        <f>SUM(D6:D16)</f>
        <v>0</v>
      </c>
      <c r="E17" s="27">
        <f t="shared" si="0"/>
        <v>-57012056</v>
      </c>
      <c r="F17" s="28">
        <f t="shared" si="0"/>
        <v>-57012056</v>
      </c>
      <c r="G17" s="28">
        <f t="shared" si="0"/>
        <v>8056807</v>
      </c>
      <c r="H17" s="28">
        <f t="shared" si="0"/>
        <v>11006573</v>
      </c>
      <c r="I17" s="28">
        <f t="shared" si="0"/>
        <v>-2024295</v>
      </c>
      <c r="J17" s="28">
        <f t="shared" si="0"/>
        <v>17039085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17039085</v>
      </c>
      <c r="X17" s="28">
        <f t="shared" si="0"/>
        <v>-14253015</v>
      </c>
      <c r="Y17" s="28">
        <f t="shared" si="0"/>
        <v>31292100</v>
      </c>
      <c r="Z17" s="29">
        <f>+IF(X17&lt;&gt;0,+(Y17/X17)*100,0)</f>
        <v>-219.54723263814708</v>
      </c>
      <c r="AA17" s="30">
        <f>SUM(AA6:AA16)</f>
        <v>-57012056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-157366242</v>
      </c>
      <c r="D26" s="18"/>
      <c r="E26" s="19">
        <v>-245763060</v>
      </c>
      <c r="F26" s="20">
        <v>-245763060</v>
      </c>
      <c r="G26" s="20"/>
      <c r="H26" s="20">
        <v>-1119854</v>
      </c>
      <c r="I26" s="20">
        <v>-14801031</v>
      </c>
      <c r="J26" s="20">
        <v>-15920885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-15920885</v>
      </c>
      <c r="X26" s="20">
        <v>-61440765</v>
      </c>
      <c r="Y26" s="20">
        <v>45519880</v>
      </c>
      <c r="Z26" s="21">
        <v>-74.087423878918173</v>
      </c>
      <c r="AA26" s="22">
        <v>-245763060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-157366242</v>
      </c>
      <c r="D27" s="26">
        <f>SUM(D21:D26)</f>
        <v>0</v>
      </c>
      <c r="E27" s="27">
        <f t="shared" si="1"/>
        <v>-245763060</v>
      </c>
      <c r="F27" s="28">
        <f t="shared" si="1"/>
        <v>-245763060</v>
      </c>
      <c r="G27" s="28">
        <f t="shared" si="1"/>
        <v>0</v>
      </c>
      <c r="H27" s="28">
        <f t="shared" si="1"/>
        <v>-1119854</v>
      </c>
      <c r="I27" s="28">
        <f t="shared" si="1"/>
        <v>-14801031</v>
      </c>
      <c r="J27" s="28">
        <f t="shared" si="1"/>
        <v>-15920885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-15920885</v>
      </c>
      <c r="X27" s="28">
        <f t="shared" si="1"/>
        <v>-61440765</v>
      </c>
      <c r="Y27" s="28">
        <f t="shared" si="1"/>
        <v>45519880</v>
      </c>
      <c r="Z27" s="29">
        <f>+IF(X27&lt;&gt;0,+(Y27/X27)*100,0)</f>
        <v>-74.087423878918173</v>
      </c>
      <c r="AA27" s="30">
        <f>SUM(AA21:AA26)</f>
        <v>-245763060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-7055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-7055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-121296582</v>
      </c>
      <c r="D38" s="32">
        <f>+D17+D27+D36</f>
        <v>0</v>
      </c>
      <c r="E38" s="33">
        <f t="shared" si="3"/>
        <v>-302775116</v>
      </c>
      <c r="F38" s="2">
        <f t="shared" si="3"/>
        <v>-302775116</v>
      </c>
      <c r="G38" s="2">
        <f t="shared" si="3"/>
        <v>8056807</v>
      </c>
      <c r="H38" s="2">
        <f t="shared" si="3"/>
        <v>9886719</v>
      </c>
      <c r="I38" s="2">
        <f t="shared" si="3"/>
        <v>-16825326</v>
      </c>
      <c r="J38" s="2">
        <f t="shared" si="3"/>
        <v>1118200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1118200</v>
      </c>
      <c r="X38" s="2">
        <f t="shared" si="3"/>
        <v>-75693780</v>
      </c>
      <c r="Y38" s="2">
        <f t="shared" si="3"/>
        <v>76811980</v>
      </c>
      <c r="Z38" s="34">
        <f>+IF(X38&lt;&gt;0,+(Y38/X38)*100,0)</f>
        <v>-101.47726801330307</v>
      </c>
      <c r="AA38" s="35">
        <f>+AA17+AA27+AA36</f>
        <v>-302775116</v>
      </c>
    </row>
    <row r="39" spans="1:27" x14ac:dyDescent="0.25">
      <c r="A39" s="23" t="s">
        <v>61</v>
      </c>
      <c r="B39" s="17"/>
      <c r="C39" s="32">
        <v>-1542757350</v>
      </c>
      <c r="D39" s="32"/>
      <c r="E39" s="33"/>
      <c r="F39" s="2"/>
      <c r="G39" s="2">
        <v>-1799549683</v>
      </c>
      <c r="H39" s="2">
        <f>+G40+H60</f>
        <v>-1791492876</v>
      </c>
      <c r="I39" s="2">
        <f>+H40+I60</f>
        <v>-1781606157</v>
      </c>
      <c r="J39" s="2">
        <f>+G39</f>
        <v>-1799549683</v>
      </c>
      <c r="K39" s="2">
        <f>+I40+K60</f>
        <v>-1798431483</v>
      </c>
      <c r="L39" s="2">
        <f>+K40+L60</f>
        <v>-1798431483</v>
      </c>
      <c r="M39" s="2">
        <f>+L40+M60</f>
        <v>-1798431483</v>
      </c>
      <c r="N39" s="2">
        <f>+K39</f>
        <v>-1798431483</v>
      </c>
      <c r="O39" s="2">
        <f>+M40+O60</f>
        <v>-1798431483</v>
      </c>
      <c r="P39" s="2">
        <f>+O40+P60</f>
        <v>-1798431483</v>
      </c>
      <c r="Q39" s="2">
        <f>+P40+Q60</f>
        <v>-1798431483</v>
      </c>
      <c r="R39" s="2">
        <f>+O39</f>
        <v>-1798431483</v>
      </c>
      <c r="S39" s="2">
        <f>+Q40+S60</f>
        <v>-1798431483</v>
      </c>
      <c r="T39" s="2">
        <f>+S40+T60</f>
        <v>-1798431483</v>
      </c>
      <c r="U39" s="2">
        <f>+T40+U60</f>
        <v>-1798431483</v>
      </c>
      <c r="V39" s="2">
        <f>+S39</f>
        <v>-1798431483</v>
      </c>
      <c r="W39" s="2">
        <f>+G39</f>
        <v>-1799549683</v>
      </c>
      <c r="X39" s="2"/>
      <c r="Y39" s="2">
        <f>+W39-X39</f>
        <v>-1799549683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-1664053932</v>
      </c>
      <c r="D40" s="43">
        <f t="shared" ref="D40:AA40" si="4">+D38+D39</f>
        <v>0</v>
      </c>
      <c r="E40" s="44">
        <f t="shared" si="4"/>
        <v>-302775116</v>
      </c>
      <c r="F40" s="45">
        <f t="shared" si="4"/>
        <v>-302775116</v>
      </c>
      <c r="G40" s="45">
        <f t="shared" si="4"/>
        <v>-1791492876</v>
      </c>
      <c r="H40" s="45">
        <f t="shared" si="4"/>
        <v>-1781606157</v>
      </c>
      <c r="I40" s="45">
        <f t="shared" si="4"/>
        <v>-1798431483</v>
      </c>
      <c r="J40" s="45">
        <f>+I40</f>
        <v>-1798431483</v>
      </c>
      <c r="K40" s="45">
        <f t="shared" si="4"/>
        <v>-1798431483</v>
      </c>
      <c r="L40" s="45">
        <f t="shared" si="4"/>
        <v>-1798431483</v>
      </c>
      <c r="M40" s="45">
        <f t="shared" si="4"/>
        <v>-1798431483</v>
      </c>
      <c r="N40" s="45">
        <f>+M40</f>
        <v>-1798431483</v>
      </c>
      <c r="O40" s="45">
        <f t="shared" si="4"/>
        <v>-1798431483</v>
      </c>
      <c r="P40" s="45">
        <f t="shared" si="4"/>
        <v>-1798431483</v>
      </c>
      <c r="Q40" s="45">
        <f t="shared" si="4"/>
        <v>-1798431483</v>
      </c>
      <c r="R40" s="45">
        <f>+Q40</f>
        <v>-1798431483</v>
      </c>
      <c r="S40" s="45">
        <f t="shared" si="4"/>
        <v>-1798431483</v>
      </c>
      <c r="T40" s="45">
        <f t="shared" si="4"/>
        <v>-1798431483</v>
      </c>
      <c r="U40" s="45">
        <f t="shared" si="4"/>
        <v>-1798431483</v>
      </c>
      <c r="V40" s="45">
        <f>+U40</f>
        <v>-1798431483</v>
      </c>
      <c r="W40" s="45">
        <f>+V40</f>
        <v>-1798431483</v>
      </c>
      <c r="X40" s="45">
        <f t="shared" si="4"/>
        <v>-75693780</v>
      </c>
      <c r="Y40" s="45">
        <f t="shared" si="4"/>
        <v>-1722737703</v>
      </c>
      <c r="Z40" s="46">
        <f>+IF(X40&lt;&gt;0,+(Y40/X40)*100,0)</f>
        <v>2275.9303380013525</v>
      </c>
      <c r="AA40" s="47">
        <f t="shared" si="4"/>
        <v>-302775116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-1799549683</v>
      </c>
      <c r="J60">
        <v>-1799549683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92506684</v>
      </c>
      <c r="D7" s="18"/>
      <c r="E7" s="19">
        <v>42523330</v>
      </c>
      <c r="F7" s="20">
        <v>42523330</v>
      </c>
      <c r="G7" s="20">
        <v>1838196</v>
      </c>
      <c r="H7" s="20">
        <v>-7656</v>
      </c>
      <c r="I7" s="20">
        <v>561881</v>
      </c>
      <c r="J7" s="20">
        <v>2392421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2392421</v>
      </c>
      <c r="X7" s="20">
        <v>10630833</v>
      </c>
      <c r="Y7" s="20">
        <v>-8238412</v>
      </c>
      <c r="Z7" s="21">
        <v>-77.495451203118321</v>
      </c>
      <c r="AA7" s="22">
        <v>42523330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7683000</v>
      </c>
      <c r="F9" s="20">
        <v>7683000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1920750</v>
      </c>
      <c r="Y9" s="20">
        <v>-1920750</v>
      </c>
      <c r="Z9" s="21">
        <v>-100</v>
      </c>
      <c r="AA9" s="22">
        <v>7683000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276845000</v>
      </c>
      <c r="F10" s="20">
        <v>276845000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69211251</v>
      </c>
      <c r="Y10" s="20">
        <v>-69211251</v>
      </c>
      <c r="Z10" s="21">
        <v>-100</v>
      </c>
      <c r="AA10" s="22">
        <v>276845000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-4063</v>
      </c>
      <c r="D14" s="18"/>
      <c r="E14" s="19">
        <v>-153502683</v>
      </c>
      <c r="F14" s="20">
        <v>-153502683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-38375673</v>
      </c>
      <c r="Y14" s="20">
        <v>38375673</v>
      </c>
      <c r="Z14" s="21">
        <v>-100</v>
      </c>
      <c r="AA14" s="22">
        <v>-153502683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92502621</v>
      </c>
      <c r="D17" s="26">
        <f>SUM(D6:D16)</f>
        <v>0</v>
      </c>
      <c r="E17" s="27">
        <f t="shared" si="0"/>
        <v>173548647</v>
      </c>
      <c r="F17" s="28">
        <f t="shared" si="0"/>
        <v>173548647</v>
      </c>
      <c r="G17" s="28">
        <f t="shared" si="0"/>
        <v>1838196</v>
      </c>
      <c r="H17" s="28">
        <f t="shared" si="0"/>
        <v>-7656</v>
      </c>
      <c r="I17" s="28">
        <f t="shared" si="0"/>
        <v>561881</v>
      </c>
      <c r="J17" s="28">
        <f t="shared" si="0"/>
        <v>2392421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2392421</v>
      </c>
      <c r="X17" s="28">
        <f t="shared" si="0"/>
        <v>43387161</v>
      </c>
      <c r="Y17" s="28">
        <f t="shared" si="0"/>
        <v>-40994740</v>
      </c>
      <c r="Z17" s="29">
        <f>+IF(X17&lt;&gt;0,+(Y17/X17)*100,0)</f>
        <v>-94.48587797666687</v>
      </c>
      <c r="AA17" s="30">
        <f>SUM(AA6:AA16)</f>
        <v>173548647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-465581398</v>
      </c>
      <c r="F26" s="20">
        <v>-465581398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-116395338</v>
      </c>
      <c r="Y26" s="20">
        <v>116395338</v>
      </c>
      <c r="Z26" s="21">
        <v>-100</v>
      </c>
      <c r="AA26" s="22">
        <v>-465581398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-465581398</v>
      </c>
      <c r="F27" s="28">
        <f t="shared" si="1"/>
        <v>-465581398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-116395338</v>
      </c>
      <c r="Y27" s="28">
        <f t="shared" si="1"/>
        <v>116395338</v>
      </c>
      <c r="Z27" s="29">
        <f>+IF(X27&lt;&gt;0,+(Y27/X27)*100,0)</f>
        <v>-100</v>
      </c>
      <c r="AA27" s="30">
        <f>SUM(AA21:AA26)</f>
        <v>-465581398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348200000</v>
      </c>
      <c r="F32" s="20">
        <v>348200000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87050001</v>
      </c>
      <c r="Y32" s="20">
        <v>-87050001</v>
      </c>
      <c r="Z32" s="21">
        <v>-100</v>
      </c>
      <c r="AA32" s="22">
        <v>348200000</v>
      </c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348200000</v>
      </c>
      <c r="F36" s="28">
        <f t="shared" si="2"/>
        <v>348200000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87050001</v>
      </c>
      <c r="Y36" s="28">
        <f t="shared" si="2"/>
        <v>-87050001</v>
      </c>
      <c r="Z36" s="29">
        <f>+IF(X36&lt;&gt;0,+(Y36/X36)*100,0)</f>
        <v>-100</v>
      </c>
      <c r="AA36" s="30">
        <f>SUM(AA31:AA35)</f>
        <v>348200000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92502621</v>
      </c>
      <c r="D38" s="32">
        <f>+D17+D27+D36</f>
        <v>0</v>
      </c>
      <c r="E38" s="33">
        <f t="shared" si="3"/>
        <v>56167249</v>
      </c>
      <c r="F38" s="2">
        <f t="shared" si="3"/>
        <v>56167249</v>
      </c>
      <c r="G38" s="2">
        <f t="shared" si="3"/>
        <v>1838196</v>
      </c>
      <c r="H38" s="2">
        <f t="shared" si="3"/>
        <v>-7656</v>
      </c>
      <c r="I38" s="2">
        <f t="shared" si="3"/>
        <v>561881</v>
      </c>
      <c r="J38" s="2">
        <f t="shared" si="3"/>
        <v>2392421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2392421</v>
      </c>
      <c r="X38" s="2">
        <f t="shared" si="3"/>
        <v>14041824</v>
      </c>
      <c r="Y38" s="2">
        <f t="shared" si="3"/>
        <v>-11649403</v>
      </c>
      <c r="Z38" s="34">
        <f>+IF(X38&lt;&gt;0,+(Y38/X38)*100,0)</f>
        <v>-82.962177848120007</v>
      </c>
      <c r="AA38" s="35">
        <f>+AA17+AA27+AA36</f>
        <v>56167249</v>
      </c>
    </row>
    <row r="39" spans="1:27" x14ac:dyDescent="0.25">
      <c r="A39" s="23" t="s">
        <v>61</v>
      </c>
      <c r="B39" s="17"/>
      <c r="C39" s="32">
        <v>10000</v>
      </c>
      <c r="D39" s="32"/>
      <c r="E39" s="33"/>
      <c r="F39" s="2"/>
      <c r="G39" s="2"/>
      <c r="H39" s="2">
        <f>+G40+H60</f>
        <v>1838196</v>
      </c>
      <c r="I39" s="2">
        <f>+H40+I60</f>
        <v>1830540</v>
      </c>
      <c r="J39" s="2">
        <f>+G39</f>
        <v>0</v>
      </c>
      <c r="K39" s="2">
        <f>+I40+K60</f>
        <v>2392421</v>
      </c>
      <c r="L39" s="2">
        <f>+K40+L60</f>
        <v>2392421</v>
      </c>
      <c r="M39" s="2">
        <f>+L40+M60</f>
        <v>2392421</v>
      </c>
      <c r="N39" s="2">
        <f>+K39</f>
        <v>2392421</v>
      </c>
      <c r="O39" s="2">
        <f>+M40+O60</f>
        <v>2392421</v>
      </c>
      <c r="P39" s="2">
        <f>+O40+P60</f>
        <v>2392421</v>
      </c>
      <c r="Q39" s="2">
        <f>+P40+Q60</f>
        <v>2392421</v>
      </c>
      <c r="R39" s="2">
        <f>+O39</f>
        <v>2392421</v>
      </c>
      <c r="S39" s="2">
        <f>+Q40+S60</f>
        <v>2392421</v>
      </c>
      <c r="T39" s="2">
        <f>+S40+T60</f>
        <v>2392421</v>
      </c>
      <c r="U39" s="2">
        <f>+T40+U60</f>
        <v>2392421</v>
      </c>
      <c r="V39" s="2">
        <f>+S39</f>
        <v>2392421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92512621</v>
      </c>
      <c r="D40" s="43">
        <f t="shared" ref="D40:AA40" si="4">+D38+D39</f>
        <v>0</v>
      </c>
      <c r="E40" s="44">
        <f t="shared" si="4"/>
        <v>56167249</v>
      </c>
      <c r="F40" s="45">
        <f t="shared" si="4"/>
        <v>56167249</v>
      </c>
      <c r="G40" s="45">
        <f t="shared" si="4"/>
        <v>1838196</v>
      </c>
      <c r="H40" s="45">
        <f t="shared" si="4"/>
        <v>1830540</v>
      </c>
      <c r="I40" s="45">
        <f t="shared" si="4"/>
        <v>2392421</v>
      </c>
      <c r="J40" s="45">
        <f>+I40</f>
        <v>2392421</v>
      </c>
      <c r="K40" s="45">
        <f t="shared" si="4"/>
        <v>2392421</v>
      </c>
      <c r="L40" s="45">
        <f t="shared" si="4"/>
        <v>2392421</v>
      </c>
      <c r="M40" s="45">
        <f t="shared" si="4"/>
        <v>2392421</v>
      </c>
      <c r="N40" s="45">
        <f>+M40</f>
        <v>2392421</v>
      </c>
      <c r="O40" s="45">
        <f t="shared" si="4"/>
        <v>2392421</v>
      </c>
      <c r="P40" s="45">
        <f t="shared" si="4"/>
        <v>2392421</v>
      </c>
      <c r="Q40" s="45">
        <f t="shared" si="4"/>
        <v>2392421</v>
      </c>
      <c r="R40" s="45">
        <f>+Q40</f>
        <v>2392421</v>
      </c>
      <c r="S40" s="45">
        <f t="shared" si="4"/>
        <v>2392421</v>
      </c>
      <c r="T40" s="45">
        <f t="shared" si="4"/>
        <v>2392421</v>
      </c>
      <c r="U40" s="45">
        <f t="shared" si="4"/>
        <v>2392421</v>
      </c>
      <c r="V40" s="45">
        <f>+U40</f>
        <v>2392421</v>
      </c>
      <c r="W40" s="45">
        <f>+V40</f>
        <v>2392421</v>
      </c>
      <c r="X40" s="45">
        <f t="shared" si="4"/>
        <v>14041824</v>
      </c>
      <c r="Y40" s="45">
        <f t="shared" si="4"/>
        <v>-11649403</v>
      </c>
      <c r="Z40" s="46">
        <f>+IF(X40&lt;&gt;0,+(Y40/X40)*100,0)</f>
        <v>-82.962177848120007</v>
      </c>
      <c r="AA40" s="47">
        <f t="shared" si="4"/>
        <v>56167249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117947489</v>
      </c>
      <c r="D7" s="18"/>
      <c r="E7" s="19">
        <v>132363343</v>
      </c>
      <c r="F7" s="20">
        <v>132363343</v>
      </c>
      <c r="G7" s="20">
        <v>10132002</v>
      </c>
      <c r="H7" s="20">
        <v>9730971</v>
      </c>
      <c r="I7" s="20">
        <v>12019667</v>
      </c>
      <c r="J7" s="20">
        <v>31882640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31882640</v>
      </c>
      <c r="X7" s="20">
        <v>33090828</v>
      </c>
      <c r="Y7" s="20">
        <v>-1208188</v>
      </c>
      <c r="Z7" s="21">
        <v>-3.6511265296836939</v>
      </c>
      <c r="AA7" s="22">
        <v>132363343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90847324</v>
      </c>
      <c r="D9" s="18"/>
      <c r="E9" s="19">
        <v>97309367</v>
      </c>
      <c r="F9" s="20">
        <v>97309367</v>
      </c>
      <c r="G9" s="20">
        <v>62808653</v>
      </c>
      <c r="H9" s="20"/>
      <c r="I9" s="20"/>
      <c r="J9" s="20">
        <v>62808653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62808653</v>
      </c>
      <c r="X9" s="20">
        <v>24327336</v>
      </c>
      <c r="Y9" s="20">
        <v>38481317</v>
      </c>
      <c r="Z9" s="21">
        <v>158.18138492435011</v>
      </c>
      <c r="AA9" s="22">
        <v>97309367</v>
      </c>
    </row>
    <row r="10" spans="1:27" x14ac:dyDescent="0.25">
      <c r="A10" s="23" t="s">
        <v>38</v>
      </c>
      <c r="B10" s="17" t="s">
        <v>6</v>
      </c>
      <c r="C10" s="18">
        <v>67141000</v>
      </c>
      <c r="D10" s="18"/>
      <c r="E10" s="19">
        <v>50000000</v>
      </c>
      <c r="F10" s="20">
        <v>50000000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12499998</v>
      </c>
      <c r="Y10" s="20">
        <v>-12499998</v>
      </c>
      <c r="Z10" s="21">
        <v>-100</v>
      </c>
      <c r="AA10" s="22">
        <v>50000000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-2746627</v>
      </c>
      <c r="D14" s="18"/>
      <c r="E14" s="19">
        <v>-271489269</v>
      </c>
      <c r="F14" s="20">
        <v>-271489269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-67872282</v>
      </c>
      <c r="Y14" s="20">
        <v>67872282</v>
      </c>
      <c r="Z14" s="21">
        <v>-100</v>
      </c>
      <c r="AA14" s="22">
        <v>-271489269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273189186</v>
      </c>
      <c r="D17" s="26">
        <f>SUM(D6:D16)</f>
        <v>0</v>
      </c>
      <c r="E17" s="27">
        <f t="shared" si="0"/>
        <v>8183441</v>
      </c>
      <c r="F17" s="28">
        <f t="shared" si="0"/>
        <v>8183441</v>
      </c>
      <c r="G17" s="28">
        <f t="shared" si="0"/>
        <v>72940655</v>
      </c>
      <c r="H17" s="28">
        <f t="shared" si="0"/>
        <v>9730971</v>
      </c>
      <c r="I17" s="28">
        <f t="shared" si="0"/>
        <v>12019667</v>
      </c>
      <c r="J17" s="28">
        <f t="shared" si="0"/>
        <v>94691293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94691293</v>
      </c>
      <c r="X17" s="28">
        <f t="shared" si="0"/>
        <v>2045880</v>
      </c>
      <c r="Y17" s="28">
        <f t="shared" si="0"/>
        <v>92645413</v>
      </c>
      <c r="Z17" s="29">
        <f>+IF(X17&lt;&gt;0,+(Y17/X17)*100,0)</f>
        <v>4528.3893972275991</v>
      </c>
      <c r="AA17" s="30">
        <f>SUM(AA6:AA16)</f>
        <v>8183441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-73661481</v>
      </c>
      <c r="D26" s="18"/>
      <c r="E26" s="19">
        <v>-116407368</v>
      </c>
      <c r="F26" s="20">
        <v>-116407368</v>
      </c>
      <c r="G26" s="20">
        <v>-14934985</v>
      </c>
      <c r="H26" s="20">
        <v>-9941818</v>
      </c>
      <c r="I26" s="20">
        <v>-263212</v>
      </c>
      <c r="J26" s="20">
        <v>-25140015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-25140015</v>
      </c>
      <c r="X26" s="20">
        <v>-29101836</v>
      </c>
      <c r="Y26" s="20">
        <v>3961821</v>
      </c>
      <c r="Z26" s="21">
        <v>-13.613646231804758</v>
      </c>
      <c r="AA26" s="22">
        <v>-116407368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-73661481</v>
      </c>
      <c r="D27" s="26">
        <f>SUM(D21:D26)</f>
        <v>0</v>
      </c>
      <c r="E27" s="27">
        <f t="shared" si="1"/>
        <v>-116407368</v>
      </c>
      <c r="F27" s="28">
        <f t="shared" si="1"/>
        <v>-116407368</v>
      </c>
      <c r="G27" s="28">
        <f t="shared" si="1"/>
        <v>-14934985</v>
      </c>
      <c r="H27" s="28">
        <f t="shared" si="1"/>
        <v>-9941818</v>
      </c>
      <c r="I27" s="28">
        <f t="shared" si="1"/>
        <v>-263212</v>
      </c>
      <c r="J27" s="28">
        <f t="shared" si="1"/>
        <v>-25140015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-25140015</v>
      </c>
      <c r="X27" s="28">
        <f t="shared" si="1"/>
        <v>-29101836</v>
      </c>
      <c r="Y27" s="28">
        <f t="shared" si="1"/>
        <v>3961821</v>
      </c>
      <c r="Z27" s="29">
        <f>+IF(X27&lt;&gt;0,+(Y27/X27)*100,0)</f>
        <v>-13.613646231804758</v>
      </c>
      <c r="AA27" s="30">
        <f>SUM(AA21:AA26)</f>
        <v>-116407368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199527705</v>
      </c>
      <c r="D38" s="32">
        <f>+D17+D27+D36</f>
        <v>0</v>
      </c>
      <c r="E38" s="33">
        <f t="shared" si="3"/>
        <v>-108223927</v>
      </c>
      <c r="F38" s="2">
        <f t="shared" si="3"/>
        <v>-108223927</v>
      </c>
      <c r="G38" s="2">
        <f t="shared" si="3"/>
        <v>58005670</v>
      </c>
      <c r="H38" s="2">
        <f t="shared" si="3"/>
        <v>-210847</v>
      </c>
      <c r="I38" s="2">
        <f t="shared" si="3"/>
        <v>11756455</v>
      </c>
      <c r="J38" s="2">
        <f t="shared" si="3"/>
        <v>69551278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69551278</v>
      </c>
      <c r="X38" s="2">
        <f t="shared" si="3"/>
        <v>-27055956</v>
      </c>
      <c r="Y38" s="2">
        <f t="shared" si="3"/>
        <v>96607234</v>
      </c>
      <c r="Z38" s="34">
        <f>+IF(X38&lt;&gt;0,+(Y38/X38)*100,0)</f>
        <v>-357.06457387792915</v>
      </c>
      <c r="AA38" s="35">
        <f>+AA17+AA27+AA36</f>
        <v>-108223927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58005670</v>
      </c>
      <c r="I39" s="2">
        <f>+H40+I60</f>
        <v>57794823</v>
      </c>
      <c r="J39" s="2">
        <f>+G39</f>
        <v>0</v>
      </c>
      <c r="K39" s="2">
        <f>+I40+K60</f>
        <v>69551278</v>
      </c>
      <c r="L39" s="2">
        <f>+K40+L60</f>
        <v>69551278</v>
      </c>
      <c r="M39" s="2">
        <f>+L40+M60</f>
        <v>69551278</v>
      </c>
      <c r="N39" s="2">
        <f>+K39</f>
        <v>69551278</v>
      </c>
      <c r="O39" s="2">
        <f>+M40+O60</f>
        <v>69551278</v>
      </c>
      <c r="P39" s="2">
        <f>+O40+P60</f>
        <v>69551278</v>
      </c>
      <c r="Q39" s="2">
        <f>+P40+Q60</f>
        <v>69551278</v>
      </c>
      <c r="R39" s="2">
        <f>+O39</f>
        <v>69551278</v>
      </c>
      <c r="S39" s="2">
        <f>+Q40+S60</f>
        <v>69551278</v>
      </c>
      <c r="T39" s="2">
        <f>+S40+T60</f>
        <v>69551278</v>
      </c>
      <c r="U39" s="2">
        <f>+T40+U60</f>
        <v>69551278</v>
      </c>
      <c r="V39" s="2">
        <f>+S39</f>
        <v>69551278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199527705</v>
      </c>
      <c r="D40" s="43">
        <f t="shared" ref="D40:AA40" si="4">+D38+D39</f>
        <v>0</v>
      </c>
      <c r="E40" s="44">
        <f t="shared" si="4"/>
        <v>-108223927</v>
      </c>
      <c r="F40" s="45">
        <f t="shared" si="4"/>
        <v>-108223927</v>
      </c>
      <c r="G40" s="45">
        <f t="shared" si="4"/>
        <v>58005670</v>
      </c>
      <c r="H40" s="45">
        <f t="shared" si="4"/>
        <v>57794823</v>
      </c>
      <c r="I40" s="45">
        <f t="shared" si="4"/>
        <v>69551278</v>
      </c>
      <c r="J40" s="45">
        <f>+I40</f>
        <v>69551278</v>
      </c>
      <c r="K40" s="45">
        <f t="shared" si="4"/>
        <v>69551278</v>
      </c>
      <c r="L40" s="45">
        <f t="shared" si="4"/>
        <v>69551278</v>
      </c>
      <c r="M40" s="45">
        <f t="shared" si="4"/>
        <v>69551278</v>
      </c>
      <c r="N40" s="45">
        <f>+M40</f>
        <v>69551278</v>
      </c>
      <c r="O40" s="45">
        <f t="shared" si="4"/>
        <v>69551278</v>
      </c>
      <c r="P40" s="45">
        <f t="shared" si="4"/>
        <v>69551278</v>
      </c>
      <c r="Q40" s="45">
        <f t="shared" si="4"/>
        <v>69551278</v>
      </c>
      <c r="R40" s="45">
        <f>+Q40</f>
        <v>69551278</v>
      </c>
      <c r="S40" s="45">
        <f t="shared" si="4"/>
        <v>69551278</v>
      </c>
      <c r="T40" s="45">
        <f t="shared" si="4"/>
        <v>69551278</v>
      </c>
      <c r="U40" s="45">
        <f t="shared" si="4"/>
        <v>69551278</v>
      </c>
      <c r="V40" s="45">
        <f>+U40</f>
        <v>69551278</v>
      </c>
      <c r="W40" s="45">
        <f>+V40</f>
        <v>69551278</v>
      </c>
      <c r="X40" s="45">
        <f t="shared" si="4"/>
        <v>-27055956</v>
      </c>
      <c r="Y40" s="45">
        <f t="shared" si="4"/>
        <v>96607234</v>
      </c>
      <c r="Z40" s="46">
        <f>+IF(X40&lt;&gt;0,+(Y40/X40)*100,0)</f>
        <v>-357.06457387792915</v>
      </c>
      <c r="AA40" s="47">
        <f t="shared" si="4"/>
        <v>-108223927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20867614</v>
      </c>
      <c r="F7" s="20">
        <v>20867614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5216904</v>
      </c>
      <c r="Y7" s="20">
        <v>-5216904</v>
      </c>
      <c r="Z7" s="21">
        <v>-100</v>
      </c>
      <c r="AA7" s="22">
        <v>20867614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31522122</v>
      </c>
      <c r="D9" s="18"/>
      <c r="E9" s="19">
        <v>55176000</v>
      </c>
      <c r="F9" s="20">
        <v>55176000</v>
      </c>
      <c r="G9" s="20"/>
      <c r="H9" s="20">
        <v>41600000</v>
      </c>
      <c r="I9" s="20"/>
      <c r="J9" s="20">
        <v>41600000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41600000</v>
      </c>
      <c r="X9" s="20">
        <v>13794000</v>
      </c>
      <c r="Y9" s="20">
        <v>27806000</v>
      </c>
      <c r="Z9" s="21">
        <v>201.58039727417716</v>
      </c>
      <c r="AA9" s="22">
        <v>55176000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46246183</v>
      </c>
      <c r="F10" s="20">
        <v>46246183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11561547</v>
      </c>
      <c r="Y10" s="20">
        <v>-11561547</v>
      </c>
      <c r="Z10" s="21">
        <v>-100</v>
      </c>
      <c r="AA10" s="22">
        <v>46246183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-260</v>
      </c>
      <c r="D14" s="18"/>
      <c r="E14" s="19">
        <v>-64932365</v>
      </c>
      <c r="F14" s="20">
        <v>-64932365</v>
      </c>
      <c r="G14" s="20"/>
      <c r="H14" s="20">
        <v>-50</v>
      </c>
      <c r="I14" s="20">
        <v>-310</v>
      </c>
      <c r="J14" s="20">
        <v>-360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-360</v>
      </c>
      <c r="X14" s="20">
        <v>-16233093</v>
      </c>
      <c r="Y14" s="20">
        <v>16232733</v>
      </c>
      <c r="Z14" s="21">
        <v>-99.997782308029642</v>
      </c>
      <c r="AA14" s="22">
        <v>-64932365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31521862</v>
      </c>
      <c r="D17" s="26">
        <f>SUM(D6:D16)</f>
        <v>0</v>
      </c>
      <c r="E17" s="27">
        <f t="shared" si="0"/>
        <v>57357432</v>
      </c>
      <c r="F17" s="28">
        <f t="shared" si="0"/>
        <v>57357432</v>
      </c>
      <c r="G17" s="28">
        <f t="shared" si="0"/>
        <v>0</v>
      </c>
      <c r="H17" s="28">
        <f t="shared" si="0"/>
        <v>41599950</v>
      </c>
      <c r="I17" s="28">
        <f t="shared" si="0"/>
        <v>-310</v>
      </c>
      <c r="J17" s="28">
        <f t="shared" si="0"/>
        <v>41599640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41599640</v>
      </c>
      <c r="X17" s="28">
        <f t="shared" si="0"/>
        <v>14339358</v>
      </c>
      <c r="Y17" s="28">
        <f t="shared" si="0"/>
        <v>27260282</v>
      </c>
      <c r="Z17" s="29">
        <f>+IF(X17&lt;&gt;0,+(Y17/X17)*100,0)</f>
        <v>190.10810665303146</v>
      </c>
      <c r="AA17" s="30">
        <f>SUM(AA6:AA16)</f>
        <v>57357432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-51214912</v>
      </c>
      <c r="F26" s="20">
        <v>-51214912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-12803727</v>
      </c>
      <c r="Y26" s="20">
        <v>12803727</v>
      </c>
      <c r="Z26" s="21">
        <v>-100</v>
      </c>
      <c r="AA26" s="22">
        <v>-51214912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-51214912</v>
      </c>
      <c r="F27" s="28">
        <f t="shared" si="1"/>
        <v>-51214912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-12803727</v>
      </c>
      <c r="Y27" s="28">
        <f t="shared" si="1"/>
        <v>12803727</v>
      </c>
      <c r="Z27" s="29">
        <f>+IF(X27&lt;&gt;0,+(Y27/X27)*100,0)</f>
        <v>-100</v>
      </c>
      <c r="AA27" s="30">
        <f>SUM(AA21:AA26)</f>
        <v>-51214912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31521862</v>
      </c>
      <c r="D38" s="32">
        <f>+D17+D27+D36</f>
        <v>0</v>
      </c>
      <c r="E38" s="33">
        <f t="shared" si="3"/>
        <v>6142520</v>
      </c>
      <c r="F38" s="2">
        <f t="shared" si="3"/>
        <v>6142520</v>
      </c>
      <c r="G38" s="2">
        <f t="shared" si="3"/>
        <v>0</v>
      </c>
      <c r="H38" s="2">
        <f t="shared" si="3"/>
        <v>41599950</v>
      </c>
      <c r="I38" s="2">
        <f t="shared" si="3"/>
        <v>-310</v>
      </c>
      <c r="J38" s="2">
        <f t="shared" si="3"/>
        <v>41599640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41599640</v>
      </c>
      <c r="X38" s="2">
        <f t="shared" si="3"/>
        <v>1535631</v>
      </c>
      <c r="Y38" s="2">
        <f t="shared" si="3"/>
        <v>40064009</v>
      </c>
      <c r="Z38" s="34">
        <f>+IF(X38&lt;&gt;0,+(Y38/X38)*100,0)</f>
        <v>2608.9606813095074</v>
      </c>
      <c r="AA38" s="35">
        <f>+AA17+AA27+AA36</f>
        <v>6142520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41599950</v>
      </c>
      <c r="J39" s="2">
        <f>+G39</f>
        <v>0</v>
      </c>
      <c r="K39" s="2">
        <f>+I40+K60</f>
        <v>41599640</v>
      </c>
      <c r="L39" s="2">
        <f>+K40+L60</f>
        <v>41599640</v>
      </c>
      <c r="M39" s="2">
        <f>+L40+M60</f>
        <v>41599640</v>
      </c>
      <c r="N39" s="2">
        <f>+K39</f>
        <v>41599640</v>
      </c>
      <c r="O39" s="2">
        <f>+M40+O60</f>
        <v>41599640</v>
      </c>
      <c r="P39" s="2">
        <f>+O40+P60</f>
        <v>41599640</v>
      </c>
      <c r="Q39" s="2">
        <f>+P40+Q60</f>
        <v>41599640</v>
      </c>
      <c r="R39" s="2">
        <f>+O39</f>
        <v>41599640</v>
      </c>
      <c r="S39" s="2">
        <f>+Q40+S60</f>
        <v>41599640</v>
      </c>
      <c r="T39" s="2">
        <f>+S40+T60</f>
        <v>41599640</v>
      </c>
      <c r="U39" s="2">
        <f>+T40+U60</f>
        <v>41599640</v>
      </c>
      <c r="V39" s="2">
        <f>+S39</f>
        <v>41599640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31521862</v>
      </c>
      <c r="D40" s="43">
        <f t="shared" ref="D40:AA40" si="4">+D38+D39</f>
        <v>0</v>
      </c>
      <c r="E40" s="44">
        <f t="shared" si="4"/>
        <v>6142520</v>
      </c>
      <c r="F40" s="45">
        <f t="shared" si="4"/>
        <v>6142520</v>
      </c>
      <c r="G40" s="45">
        <f t="shared" si="4"/>
        <v>0</v>
      </c>
      <c r="H40" s="45">
        <f t="shared" si="4"/>
        <v>41599950</v>
      </c>
      <c r="I40" s="45">
        <f t="shared" si="4"/>
        <v>41599640</v>
      </c>
      <c r="J40" s="45">
        <f>+I40</f>
        <v>41599640</v>
      </c>
      <c r="K40" s="45">
        <f t="shared" si="4"/>
        <v>41599640</v>
      </c>
      <c r="L40" s="45">
        <f t="shared" si="4"/>
        <v>41599640</v>
      </c>
      <c r="M40" s="45">
        <f t="shared" si="4"/>
        <v>41599640</v>
      </c>
      <c r="N40" s="45">
        <f>+M40</f>
        <v>41599640</v>
      </c>
      <c r="O40" s="45">
        <f t="shared" si="4"/>
        <v>41599640</v>
      </c>
      <c r="P40" s="45">
        <f t="shared" si="4"/>
        <v>41599640</v>
      </c>
      <c r="Q40" s="45">
        <f t="shared" si="4"/>
        <v>41599640</v>
      </c>
      <c r="R40" s="45">
        <f>+Q40</f>
        <v>41599640</v>
      </c>
      <c r="S40" s="45">
        <f t="shared" si="4"/>
        <v>41599640</v>
      </c>
      <c r="T40" s="45">
        <f t="shared" si="4"/>
        <v>41599640</v>
      </c>
      <c r="U40" s="45">
        <f t="shared" si="4"/>
        <v>41599640</v>
      </c>
      <c r="V40" s="45">
        <f>+U40</f>
        <v>41599640</v>
      </c>
      <c r="W40" s="45">
        <f>+V40</f>
        <v>41599640</v>
      </c>
      <c r="X40" s="45">
        <f t="shared" si="4"/>
        <v>1535631</v>
      </c>
      <c r="Y40" s="45">
        <f t="shared" si="4"/>
        <v>40064009</v>
      </c>
      <c r="Z40" s="46">
        <f>+IF(X40&lt;&gt;0,+(Y40/X40)*100,0)</f>
        <v>2608.9606813095074</v>
      </c>
      <c r="AA40" s="47">
        <f t="shared" si="4"/>
        <v>6142520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35274850</v>
      </c>
      <c r="D7" s="18"/>
      <c r="E7" s="19">
        <v>56379580</v>
      </c>
      <c r="F7" s="20">
        <v>56379580</v>
      </c>
      <c r="G7" s="20">
        <v>4005757</v>
      </c>
      <c r="H7" s="20">
        <v>2634204</v>
      </c>
      <c r="I7" s="20">
        <v>3335529</v>
      </c>
      <c r="J7" s="20">
        <v>9975490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9975490</v>
      </c>
      <c r="X7" s="20">
        <v>14094897</v>
      </c>
      <c r="Y7" s="20">
        <v>-4119407</v>
      </c>
      <c r="Z7" s="21">
        <v>-29.226229890151025</v>
      </c>
      <c r="AA7" s="22">
        <v>56379580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126</v>
      </c>
      <c r="H9" s="20"/>
      <c r="I9" s="20"/>
      <c r="J9" s="20">
        <v>126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126</v>
      </c>
      <c r="X9" s="20"/>
      <c r="Y9" s="20">
        <v>126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-31962911</v>
      </c>
      <c r="D14" s="18"/>
      <c r="E14" s="19">
        <v>-46684388</v>
      </c>
      <c r="F14" s="20">
        <v>-46684388</v>
      </c>
      <c r="G14" s="20">
        <v>-7814560</v>
      </c>
      <c r="H14" s="20">
        <v>-2461044</v>
      </c>
      <c r="I14" s="20">
        <v>-1423116</v>
      </c>
      <c r="J14" s="20">
        <v>-11698720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-11698720</v>
      </c>
      <c r="X14" s="20">
        <v>-11546099</v>
      </c>
      <c r="Y14" s="20">
        <v>-152621</v>
      </c>
      <c r="Z14" s="21">
        <v>1.3218403895549484</v>
      </c>
      <c r="AA14" s="22">
        <v>-46684388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3311939</v>
      </c>
      <c r="D17" s="26">
        <f>SUM(D6:D16)</f>
        <v>0</v>
      </c>
      <c r="E17" s="27">
        <f t="shared" si="0"/>
        <v>9695192</v>
      </c>
      <c r="F17" s="28">
        <f t="shared" si="0"/>
        <v>9695192</v>
      </c>
      <c r="G17" s="28">
        <f t="shared" si="0"/>
        <v>-3808677</v>
      </c>
      <c r="H17" s="28">
        <f t="shared" si="0"/>
        <v>173160</v>
      </c>
      <c r="I17" s="28">
        <f t="shared" si="0"/>
        <v>1912413</v>
      </c>
      <c r="J17" s="28">
        <f t="shared" si="0"/>
        <v>-1723104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-1723104</v>
      </c>
      <c r="X17" s="28">
        <f t="shared" si="0"/>
        <v>2548798</v>
      </c>
      <c r="Y17" s="28">
        <f t="shared" si="0"/>
        <v>-4271902</v>
      </c>
      <c r="Z17" s="29">
        <f>+IF(X17&lt;&gt;0,+(Y17/X17)*100,0)</f>
        <v>-167.60457282216953</v>
      </c>
      <c r="AA17" s="30">
        <f>SUM(AA6:AA16)</f>
        <v>9695192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-6323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-6323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3305616</v>
      </c>
      <c r="D38" s="32">
        <f>+D17+D27+D36</f>
        <v>0</v>
      </c>
      <c r="E38" s="33">
        <f t="shared" si="3"/>
        <v>9695192</v>
      </c>
      <c r="F38" s="2">
        <f t="shared" si="3"/>
        <v>9695192</v>
      </c>
      <c r="G38" s="2">
        <f t="shared" si="3"/>
        <v>-3808677</v>
      </c>
      <c r="H38" s="2">
        <f t="shared" si="3"/>
        <v>173160</v>
      </c>
      <c r="I38" s="2">
        <f t="shared" si="3"/>
        <v>1912413</v>
      </c>
      <c r="J38" s="2">
        <f t="shared" si="3"/>
        <v>-1723104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-1723104</v>
      </c>
      <c r="X38" s="2">
        <f t="shared" si="3"/>
        <v>2548798</v>
      </c>
      <c r="Y38" s="2">
        <f t="shared" si="3"/>
        <v>-4271902</v>
      </c>
      <c r="Z38" s="34">
        <f>+IF(X38&lt;&gt;0,+(Y38/X38)*100,0)</f>
        <v>-167.60457282216953</v>
      </c>
      <c r="AA38" s="35">
        <f>+AA17+AA27+AA36</f>
        <v>9695192</v>
      </c>
    </row>
    <row r="39" spans="1:27" x14ac:dyDescent="0.25">
      <c r="A39" s="23" t="s">
        <v>61</v>
      </c>
      <c r="B39" s="17"/>
      <c r="C39" s="32">
        <v>109289952</v>
      </c>
      <c r="D39" s="32"/>
      <c r="E39" s="33">
        <v>109289951</v>
      </c>
      <c r="F39" s="2">
        <v>109289951</v>
      </c>
      <c r="G39" s="2">
        <v>113656932</v>
      </c>
      <c r="H39" s="2">
        <f>+G40+H60</f>
        <v>109848255</v>
      </c>
      <c r="I39" s="2">
        <f>+H40+I60</f>
        <v>110021415</v>
      </c>
      <c r="J39" s="2">
        <f>+G39</f>
        <v>113656932</v>
      </c>
      <c r="K39" s="2">
        <f>+I40+K60</f>
        <v>111933828</v>
      </c>
      <c r="L39" s="2">
        <f>+K40+L60</f>
        <v>111933828</v>
      </c>
      <c r="M39" s="2">
        <f>+L40+M60</f>
        <v>111933828</v>
      </c>
      <c r="N39" s="2">
        <f>+K39</f>
        <v>111933828</v>
      </c>
      <c r="O39" s="2">
        <f>+M40+O60</f>
        <v>111933828</v>
      </c>
      <c r="P39" s="2">
        <f>+O40+P60</f>
        <v>111933828</v>
      </c>
      <c r="Q39" s="2">
        <f>+P40+Q60</f>
        <v>111933828</v>
      </c>
      <c r="R39" s="2">
        <f>+O39</f>
        <v>111933828</v>
      </c>
      <c r="S39" s="2">
        <f>+Q40+S60</f>
        <v>111933828</v>
      </c>
      <c r="T39" s="2">
        <f>+S40+T60</f>
        <v>111933828</v>
      </c>
      <c r="U39" s="2">
        <f>+T40+U60</f>
        <v>111933828</v>
      </c>
      <c r="V39" s="2">
        <f>+S39</f>
        <v>111933828</v>
      </c>
      <c r="W39" s="2">
        <f>+G39</f>
        <v>113656932</v>
      </c>
      <c r="X39" s="2">
        <v>109289951</v>
      </c>
      <c r="Y39" s="2">
        <f>+W39-X39</f>
        <v>4366981</v>
      </c>
      <c r="Z39" s="34">
        <f>+IF(X39&lt;&gt;0,+(Y39/X39)*100,0)</f>
        <v>3.9957754212919352</v>
      </c>
      <c r="AA39" s="35">
        <v>109289951</v>
      </c>
    </row>
    <row r="40" spans="1:27" x14ac:dyDescent="0.25">
      <c r="A40" s="41" t="s">
        <v>63</v>
      </c>
      <c r="B40" s="42" t="s">
        <v>62</v>
      </c>
      <c r="C40" s="43">
        <f>+C38+C39</f>
        <v>112595568</v>
      </c>
      <c r="D40" s="43">
        <f t="shared" ref="D40:AA40" si="4">+D38+D39</f>
        <v>0</v>
      </c>
      <c r="E40" s="44">
        <f t="shared" si="4"/>
        <v>118985143</v>
      </c>
      <c r="F40" s="45">
        <f t="shared" si="4"/>
        <v>118985143</v>
      </c>
      <c r="G40" s="45">
        <f t="shared" si="4"/>
        <v>109848255</v>
      </c>
      <c r="H40" s="45">
        <f t="shared" si="4"/>
        <v>110021415</v>
      </c>
      <c r="I40" s="45">
        <f t="shared" si="4"/>
        <v>111933828</v>
      </c>
      <c r="J40" s="45">
        <f>+I40</f>
        <v>111933828</v>
      </c>
      <c r="K40" s="45">
        <f t="shared" si="4"/>
        <v>111933828</v>
      </c>
      <c r="L40" s="45">
        <f t="shared" si="4"/>
        <v>111933828</v>
      </c>
      <c r="M40" s="45">
        <f t="shared" si="4"/>
        <v>111933828</v>
      </c>
      <c r="N40" s="45">
        <f>+M40</f>
        <v>111933828</v>
      </c>
      <c r="O40" s="45">
        <f t="shared" si="4"/>
        <v>111933828</v>
      </c>
      <c r="P40" s="45">
        <f t="shared" si="4"/>
        <v>111933828</v>
      </c>
      <c r="Q40" s="45">
        <f t="shared" si="4"/>
        <v>111933828</v>
      </c>
      <c r="R40" s="45">
        <f>+Q40</f>
        <v>111933828</v>
      </c>
      <c r="S40" s="45">
        <f t="shared" si="4"/>
        <v>111933828</v>
      </c>
      <c r="T40" s="45">
        <f t="shared" si="4"/>
        <v>111933828</v>
      </c>
      <c r="U40" s="45">
        <f t="shared" si="4"/>
        <v>111933828</v>
      </c>
      <c r="V40" s="45">
        <f>+U40</f>
        <v>111933828</v>
      </c>
      <c r="W40" s="45">
        <f>+V40</f>
        <v>111933828</v>
      </c>
      <c r="X40" s="45">
        <f t="shared" si="4"/>
        <v>111838749</v>
      </c>
      <c r="Y40" s="45">
        <f t="shared" si="4"/>
        <v>95079</v>
      </c>
      <c r="Z40" s="46">
        <f>+IF(X40&lt;&gt;0,+(Y40/X40)*100,0)</f>
        <v>8.5014362955722969E-2</v>
      </c>
      <c r="AA40" s="47">
        <f t="shared" si="4"/>
        <v>118985143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113656932</v>
      </c>
      <c r="J60">
        <v>113656932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-8994000</v>
      </c>
      <c r="F26" s="20">
        <v>-8994000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-2248500</v>
      </c>
      <c r="Y26" s="20">
        <v>2248500</v>
      </c>
      <c r="Z26" s="21">
        <v>-100</v>
      </c>
      <c r="AA26" s="22">
        <v>-8994000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-8994000</v>
      </c>
      <c r="F27" s="28">
        <f t="shared" si="1"/>
        <v>-8994000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-2248500</v>
      </c>
      <c r="Y27" s="28">
        <f t="shared" si="1"/>
        <v>2248500</v>
      </c>
      <c r="Z27" s="29">
        <f>+IF(X27&lt;&gt;0,+(Y27/X27)*100,0)</f>
        <v>-100</v>
      </c>
      <c r="AA27" s="30">
        <f>SUM(AA21:AA26)</f>
        <v>-8994000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-8994000</v>
      </c>
      <c r="F38" s="2">
        <f t="shared" si="3"/>
        <v>-8994000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-2248500</v>
      </c>
      <c r="Y38" s="2">
        <f t="shared" si="3"/>
        <v>2248500</v>
      </c>
      <c r="Z38" s="34">
        <f>+IF(X38&lt;&gt;0,+(Y38/X38)*100,0)</f>
        <v>-100</v>
      </c>
      <c r="AA38" s="35">
        <f>+AA17+AA27+AA36</f>
        <v>-8994000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-8994000</v>
      </c>
      <c r="F40" s="45">
        <f t="shared" si="4"/>
        <v>-8994000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-2248500</v>
      </c>
      <c r="Y40" s="45">
        <f t="shared" si="4"/>
        <v>2248500</v>
      </c>
      <c r="Z40" s="46">
        <f>+IF(X40&lt;&gt;0,+(Y40/X40)*100,0)</f>
        <v>-100</v>
      </c>
      <c r="AA40" s="47">
        <f t="shared" si="4"/>
        <v>-8994000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22178524</v>
      </c>
      <c r="D7" s="18"/>
      <c r="E7" s="19">
        <v>16829793</v>
      </c>
      <c r="F7" s="20">
        <v>16829793</v>
      </c>
      <c r="G7" s="20">
        <v>1025681</v>
      </c>
      <c r="H7" s="20">
        <v>3213692</v>
      </c>
      <c r="I7" s="20">
        <v>1416388</v>
      </c>
      <c r="J7" s="20">
        <v>5655761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5655761</v>
      </c>
      <c r="X7" s="20">
        <v>4207449</v>
      </c>
      <c r="Y7" s="20">
        <v>1448312</v>
      </c>
      <c r="Z7" s="21">
        <v>34.422568164224927</v>
      </c>
      <c r="AA7" s="22">
        <v>16829793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12160117</v>
      </c>
      <c r="F9" s="20">
        <v>12160117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3040029</v>
      </c>
      <c r="Y9" s="20">
        <v>-3040029</v>
      </c>
      <c r="Z9" s="21">
        <v>-100</v>
      </c>
      <c r="AA9" s="22">
        <v>12160117</v>
      </c>
    </row>
    <row r="10" spans="1:27" x14ac:dyDescent="0.25">
      <c r="A10" s="23" t="s">
        <v>38</v>
      </c>
      <c r="B10" s="17" t="s">
        <v>6</v>
      </c>
      <c r="C10" s="18">
        <v>180848000</v>
      </c>
      <c r="D10" s="18"/>
      <c r="E10" s="19">
        <v>246721883</v>
      </c>
      <c r="F10" s="20">
        <v>246721883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61680471</v>
      </c>
      <c r="Y10" s="20">
        <v>-61680471</v>
      </c>
      <c r="Z10" s="21">
        <v>-100</v>
      </c>
      <c r="AA10" s="22">
        <v>246721883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-265119559</v>
      </c>
      <c r="F14" s="20">
        <v>-265119559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-66279900</v>
      </c>
      <c r="Y14" s="20">
        <v>66279900</v>
      </c>
      <c r="Z14" s="21">
        <v>-100</v>
      </c>
      <c r="AA14" s="22">
        <v>-265119559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203026524</v>
      </c>
      <c r="D17" s="26">
        <f>SUM(D6:D16)</f>
        <v>0</v>
      </c>
      <c r="E17" s="27">
        <f t="shared" si="0"/>
        <v>10592234</v>
      </c>
      <c r="F17" s="28">
        <f t="shared" si="0"/>
        <v>10592234</v>
      </c>
      <c r="G17" s="28">
        <f t="shared" si="0"/>
        <v>1025681</v>
      </c>
      <c r="H17" s="28">
        <f t="shared" si="0"/>
        <v>3213692</v>
      </c>
      <c r="I17" s="28">
        <f t="shared" si="0"/>
        <v>1416388</v>
      </c>
      <c r="J17" s="28">
        <f t="shared" si="0"/>
        <v>5655761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5655761</v>
      </c>
      <c r="X17" s="28">
        <f t="shared" si="0"/>
        <v>2648049</v>
      </c>
      <c r="Y17" s="28">
        <f t="shared" si="0"/>
        <v>3007712</v>
      </c>
      <c r="Z17" s="29">
        <f>+IF(X17&lt;&gt;0,+(Y17/X17)*100,0)</f>
        <v>113.58218824500604</v>
      </c>
      <c r="AA17" s="30">
        <f>SUM(AA6:AA16)</f>
        <v>10592234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-199294700</v>
      </c>
      <c r="F26" s="20">
        <v>-199294700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-49823673</v>
      </c>
      <c r="Y26" s="20">
        <v>49823673</v>
      </c>
      <c r="Z26" s="21">
        <v>-100</v>
      </c>
      <c r="AA26" s="22">
        <v>-199294700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-199294700</v>
      </c>
      <c r="F27" s="28">
        <f t="shared" si="1"/>
        <v>-199294700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-49823673</v>
      </c>
      <c r="Y27" s="28">
        <f t="shared" si="1"/>
        <v>49823673</v>
      </c>
      <c r="Z27" s="29">
        <f>+IF(X27&lt;&gt;0,+(Y27/X27)*100,0)</f>
        <v>-100</v>
      </c>
      <c r="AA27" s="30">
        <f>SUM(AA21:AA26)</f>
        <v>-199294700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203026524</v>
      </c>
      <c r="D38" s="32">
        <f>+D17+D27+D36</f>
        <v>0</v>
      </c>
      <c r="E38" s="33">
        <f t="shared" si="3"/>
        <v>-188702466</v>
      </c>
      <c r="F38" s="2">
        <f t="shared" si="3"/>
        <v>-188702466</v>
      </c>
      <c r="G38" s="2">
        <f t="shared" si="3"/>
        <v>1025681</v>
      </c>
      <c r="H38" s="2">
        <f t="shared" si="3"/>
        <v>3213692</v>
      </c>
      <c r="I38" s="2">
        <f t="shared" si="3"/>
        <v>1416388</v>
      </c>
      <c r="J38" s="2">
        <f t="shared" si="3"/>
        <v>5655761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5655761</v>
      </c>
      <c r="X38" s="2">
        <f t="shared" si="3"/>
        <v>-47175624</v>
      </c>
      <c r="Y38" s="2">
        <f t="shared" si="3"/>
        <v>52831385</v>
      </c>
      <c r="Z38" s="34">
        <f>+IF(X38&lt;&gt;0,+(Y38/X38)*100,0)</f>
        <v>-111.98873596245382</v>
      </c>
      <c r="AA38" s="35">
        <f>+AA17+AA27+AA36</f>
        <v>-188702466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1025681</v>
      </c>
      <c r="I39" s="2">
        <f>+H40+I60</f>
        <v>4239373</v>
      </c>
      <c r="J39" s="2">
        <f>+G39</f>
        <v>0</v>
      </c>
      <c r="K39" s="2">
        <f>+I40+K60</f>
        <v>5655761</v>
      </c>
      <c r="L39" s="2">
        <f>+K40+L60</f>
        <v>5655761</v>
      </c>
      <c r="M39" s="2">
        <f>+L40+M60</f>
        <v>5655761</v>
      </c>
      <c r="N39" s="2">
        <f>+K39</f>
        <v>5655761</v>
      </c>
      <c r="O39" s="2">
        <f>+M40+O60</f>
        <v>5655761</v>
      </c>
      <c r="P39" s="2">
        <f>+O40+P60</f>
        <v>5655761</v>
      </c>
      <c r="Q39" s="2">
        <f>+P40+Q60</f>
        <v>5655761</v>
      </c>
      <c r="R39" s="2">
        <f>+O39</f>
        <v>5655761</v>
      </c>
      <c r="S39" s="2">
        <f>+Q40+S60</f>
        <v>5655761</v>
      </c>
      <c r="T39" s="2">
        <f>+S40+T60</f>
        <v>5655761</v>
      </c>
      <c r="U39" s="2">
        <f>+T40+U60</f>
        <v>5655761</v>
      </c>
      <c r="V39" s="2">
        <f>+S39</f>
        <v>5655761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203026524</v>
      </c>
      <c r="D40" s="43">
        <f t="shared" ref="D40:AA40" si="4">+D38+D39</f>
        <v>0</v>
      </c>
      <c r="E40" s="44">
        <f t="shared" si="4"/>
        <v>-188702466</v>
      </c>
      <c r="F40" s="45">
        <f t="shared" si="4"/>
        <v>-188702466</v>
      </c>
      <c r="G40" s="45">
        <f t="shared" si="4"/>
        <v>1025681</v>
      </c>
      <c r="H40" s="45">
        <f t="shared" si="4"/>
        <v>4239373</v>
      </c>
      <c r="I40" s="45">
        <f t="shared" si="4"/>
        <v>5655761</v>
      </c>
      <c r="J40" s="45">
        <f>+I40</f>
        <v>5655761</v>
      </c>
      <c r="K40" s="45">
        <f t="shared" si="4"/>
        <v>5655761</v>
      </c>
      <c r="L40" s="45">
        <f t="shared" si="4"/>
        <v>5655761</v>
      </c>
      <c r="M40" s="45">
        <f t="shared" si="4"/>
        <v>5655761</v>
      </c>
      <c r="N40" s="45">
        <f>+M40</f>
        <v>5655761</v>
      </c>
      <c r="O40" s="45">
        <f t="shared" si="4"/>
        <v>5655761</v>
      </c>
      <c r="P40" s="45">
        <f t="shared" si="4"/>
        <v>5655761</v>
      </c>
      <c r="Q40" s="45">
        <f t="shared" si="4"/>
        <v>5655761</v>
      </c>
      <c r="R40" s="45">
        <f>+Q40</f>
        <v>5655761</v>
      </c>
      <c r="S40" s="45">
        <f t="shared" si="4"/>
        <v>5655761</v>
      </c>
      <c r="T40" s="45">
        <f t="shared" si="4"/>
        <v>5655761</v>
      </c>
      <c r="U40" s="45">
        <f t="shared" si="4"/>
        <v>5655761</v>
      </c>
      <c r="V40" s="45">
        <f>+U40</f>
        <v>5655761</v>
      </c>
      <c r="W40" s="45">
        <f>+V40</f>
        <v>5655761</v>
      </c>
      <c r="X40" s="45">
        <f t="shared" si="4"/>
        <v>-47175624</v>
      </c>
      <c r="Y40" s="45">
        <f t="shared" si="4"/>
        <v>52831385</v>
      </c>
      <c r="Z40" s="46">
        <f>+IF(X40&lt;&gt;0,+(Y40/X40)*100,0)</f>
        <v>-111.98873596245382</v>
      </c>
      <c r="AA40" s="47">
        <f t="shared" si="4"/>
        <v>-188702466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-48301</v>
      </c>
      <c r="F14" s="20">
        <v>-48301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-12075</v>
      </c>
      <c r="Y14" s="20">
        <v>12075</v>
      </c>
      <c r="Z14" s="21">
        <v>-100</v>
      </c>
      <c r="AA14" s="22">
        <v>-48301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-48301</v>
      </c>
      <c r="F17" s="28">
        <f t="shared" si="0"/>
        <v>-48301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-12075</v>
      </c>
      <c r="Y17" s="28">
        <f t="shared" si="0"/>
        <v>12075</v>
      </c>
      <c r="Z17" s="29">
        <f>+IF(X17&lt;&gt;0,+(Y17/X17)*100,0)</f>
        <v>-100</v>
      </c>
      <c r="AA17" s="30">
        <f>SUM(AA6:AA16)</f>
        <v>-48301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-48301</v>
      </c>
      <c r="F38" s="2">
        <f t="shared" si="3"/>
        <v>-48301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-12075</v>
      </c>
      <c r="Y38" s="2">
        <f t="shared" si="3"/>
        <v>12075</v>
      </c>
      <c r="Z38" s="34">
        <f>+IF(X38&lt;&gt;0,+(Y38/X38)*100,0)</f>
        <v>-100</v>
      </c>
      <c r="AA38" s="35">
        <f>+AA17+AA27+AA36</f>
        <v>-48301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-48301</v>
      </c>
      <c r="F40" s="45">
        <f t="shared" si="4"/>
        <v>-48301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-12075</v>
      </c>
      <c r="Y40" s="45">
        <f t="shared" si="4"/>
        <v>12075</v>
      </c>
      <c r="Z40" s="46">
        <f>+IF(X40&lt;&gt;0,+(Y40/X40)*100,0)</f>
        <v>-100</v>
      </c>
      <c r="AA40" s="47">
        <f t="shared" si="4"/>
        <v>-48301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553097669</v>
      </c>
      <c r="D7" s="18"/>
      <c r="E7" s="19">
        <v>631935789</v>
      </c>
      <c r="F7" s="20">
        <v>631935789</v>
      </c>
      <c r="G7" s="20">
        <v>23724024</v>
      </c>
      <c r="H7" s="20">
        <v>98383387</v>
      </c>
      <c r="I7" s="20">
        <v>23834462</v>
      </c>
      <c r="J7" s="20">
        <v>145941873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145941873</v>
      </c>
      <c r="X7" s="20">
        <v>183867364</v>
      </c>
      <c r="Y7" s="20">
        <v>-37925491</v>
      </c>
      <c r="Z7" s="21">
        <v>-20.626548493945887</v>
      </c>
      <c r="AA7" s="22">
        <v>631935789</v>
      </c>
    </row>
    <row r="8" spans="1:27" x14ac:dyDescent="0.25">
      <c r="A8" s="23" t="s">
        <v>36</v>
      </c>
      <c r="B8" s="17" t="s">
        <v>32</v>
      </c>
      <c r="C8" s="18">
        <v>6968723</v>
      </c>
      <c r="D8" s="18"/>
      <c r="E8" s="19">
        <v>6233608</v>
      </c>
      <c r="F8" s="20">
        <v>6233608</v>
      </c>
      <c r="G8" s="20">
        <v>12026</v>
      </c>
      <c r="H8" s="20">
        <v>319390</v>
      </c>
      <c r="I8" s="20">
        <v>8580</v>
      </c>
      <c r="J8" s="20">
        <v>339996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339996</v>
      </c>
      <c r="X8" s="20">
        <v>862284</v>
      </c>
      <c r="Y8" s="20">
        <v>-522288</v>
      </c>
      <c r="Z8" s="21">
        <v>-60.570299344531499</v>
      </c>
      <c r="AA8" s="22">
        <v>6233608</v>
      </c>
    </row>
    <row r="9" spans="1:27" x14ac:dyDescent="0.25">
      <c r="A9" s="23" t="s">
        <v>37</v>
      </c>
      <c r="B9" s="17" t="s">
        <v>6</v>
      </c>
      <c r="C9" s="18">
        <v>165178650</v>
      </c>
      <c r="D9" s="18"/>
      <c r="E9" s="19">
        <v>51252600</v>
      </c>
      <c r="F9" s="20">
        <v>51252600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21526100</v>
      </c>
      <c r="Y9" s="20">
        <v>176400</v>
      </c>
      <c r="Z9" s="21">
        <v>0.81947031742860987</v>
      </c>
      <c r="AA9" s="22">
        <v>51252600</v>
      </c>
    </row>
    <row r="10" spans="1:27" x14ac:dyDescent="0.25">
      <c r="A10" s="23" t="s">
        <v>38</v>
      </c>
      <c r="B10" s="17" t="s">
        <v>6</v>
      </c>
      <c r="C10" s="18">
        <v>37000000</v>
      </c>
      <c r="D10" s="18"/>
      <c r="E10" s="19">
        <v>65000000</v>
      </c>
      <c r="F10" s="20">
        <v>65000000</v>
      </c>
      <c r="G10" s="20"/>
      <c r="H10" s="20">
        <v>22000000</v>
      </c>
      <c r="I10" s="20"/>
      <c r="J10" s="20">
        <v>22000000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22000000</v>
      </c>
      <c r="X10" s="20">
        <v>24700000</v>
      </c>
      <c r="Y10" s="20">
        <v>-2700000</v>
      </c>
      <c r="Z10" s="21">
        <v>-10.931174089068826</v>
      </c>
      <c r="AA10" s="22">
        <v>65000000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-433762954</v>
      </c>
      <c r="D14" s="18"/>
      <c r="E14" s="19">
        <v>-361611270</v>
      </c>
      <c r="F14" s="20">
        <v>-361611270</v>
      </c>
      <c r="G14" s="20">
        <v>-36029594</v>
      </c>
      <c r="H14" s="20">
        <v>-33775172</v>
      </c>
      <c r="I14" s="20">
        <v>-23406737</v>
      </c>
      <c r="J14" s="20">
        <v>-93211503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-93211503</v>
      </c>
      <c r="X14" s="20">
        <v>-86068255</v>
      </c>
      <c r="Y14" s="20">
        <v>-7143248</v>
      </c>
      <c r="Z14" s="21">
        <v>8.2995153090997373</v>
      </c>
      <c r="AA14" s="22">
        <v>-361611270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-59317200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-14829300</v>
      </c>
      <c r="Y15" s="20">
        <v>14829300</v>
      </c>
      <c r="Z15" s="21">
        <v>-100</v>
      </c>
      <c r="AA15" s="22">
        <v>-59317200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328482088</v>
      </c>
      <c r="D17" s="26">
        <f>SUM(D6:D16)</f>
        <v>0</v>
      </c>
      <c r="E17" s="27">
        <f t="shared" si="0"/>
        <v>333493527</v>
      </c>
      <c r="F17" s="28">
        <f t="shared" si="0"/>
        <v>333493527</v>
      </c>
      <c r="G17" s="28">
        <f t="shared" si="0"/>
        <v>9408956</v>
      </c>
      <c r="H17" s="28">
        <f t="shared" si="0"/>
        <v>86927605</v>
      </c>
      <c r="I17" s="28">
        <f t="shared" si="0"/>
        <v>436305</v>
      </c>
      <c r="J17" s="28">
        <f t="shared" si="0"/>
        <v>96772866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96772866</v>
      </c>
      <c r="X17" s="28">
        <f t="shared" si="0"/>
        <v>130058193</v>
      </c>
      <c r="Y17" s="28">
        <f t="shared" si="0"/>
        <v>-33285327</v>
      </c>
      <c r="Z17" s="29">
        <f>+IF(X17&lt;&gt;0,+(Y17/X17)*100,0)</f>
        <v>-25.592641441666043</v>
      </c>
      <c r="AA17" s="30">
        <f>SUM(AA6:AA16)</f>
        <v>333493527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-474550386</v>
      </c>
      <c r="D26" s="18"/>
      <c r="E26" s="19">
        <v>-232854760</v>
      </c>
      <c r="F26" s="20">
        <v>-232854760</v>
      </c>
      <c r="G26" s="20">
        <v>-25685304</v>
      </c>
      <c r="H26" s="20">
        <v>-50437395</v>
      </c>
      <c r="I26" s="20">
        <v>-69224760</v>
      </c>
      <c r="J26" s="20">
        <v>-145347459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-145347459</v>
      </c>
      <c r="X26" s="20">
        <v>-46172500</v>
      </c>
      <c r="Y26" s="20">
        <v>-99174959</v>
      </c>
      <c r="Z26" s="21">
        <v>214.79226595917481</v>
      </c>
      <c r="AA26" s="22">
        <v>-232854760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-474550386</v>
      </c>
      <c r="D27" s="26">
        <f>SUM(D21:D26)</f>
        <v>0</v>
      </c>
      <c r="E27" s="27">
        <f t="shared" si="1"/>
        <v>-232854760</v>
      </c>
      <c r="F27" s="28">
        <f t="shared" si="1"/>
        <v>-232854760</v>
      </c>
      <c r="G27" s="28">
        <f t="shared" si="1"/>
        <v>-25685304</v>
      </c>
      <c r="H27" s="28">
        <f t="shared" si="1"/>
        <v>-50437395</v>
      </c>
      <c r="I27" s="28">
        <f t="shared" si="1"/>
        <v>-69224760</v>
      </c>
      <c r="J27" s="28">
        <f t="shared" si="1"/>
        <v>-145347459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-145347459</v>
      </c>
      <c r="X27" s="28">
        <f t="shared" si="1"/>
        <v>-46172500</v>
      </c>
      <c r="Y27" s="28">
        <f t="shared" si="1"/>
        <v>-99174959</v>
      </c>
      <c r="Z27" s="29">
        <f>+IF(X27&lt;&gt;0,+(Y27/X27)*100,0)</f>
        <v>214.79226595917481</v>
      </c>
      <c r="AA27" s="30">
        <f>SUM(AA21:AA26)</f>
        <v>-232854760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-735252</v>
      </c>
      <c r="D33" s="18"/>
      <c r="E33" s="19"/>
      <c r="F33" s="20"/>
      <c r="G33" s="20">
        <v>-153460</v>
      </c>
      <c r="H33" s="36">
        <v>-305338</v>
      </c>
      <c r="I33" s="36">
        <v>-407539</v>
      </c>
      <c r="J33" s="36">
        <v>-866337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-866337</v>
      </c>
      <c r="X33" s="36"/>
      <c r="Y33" s="20">
        <v>-866337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-735252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-153460</v>
      </c>
      <c r="H36" s="28">
        <f t="shared" si="2"/>
        <v>-305338</v>
      </c>
      <c r="I36" s="28">
        <f t="shared" si="2"/>
        <v>-407539</v>
      </c>
      <c r="J36" s="28">
        <f t="shared" si="2"/>
        <v>-866337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-866337</v>
      </c>
      <c r="X36" s="28">
        <f t="shared" si="2"/>
        <v>0</v>
      </c>
      <c r="Y36" s="28">
        <f t="shared" si="2"/>
        <v>-866337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-146803550</v>
      </c>
      <c r="D38" s="32">
        <f>+D17+D27+D36</f>
        <v>0</v>
      </c>
      <c r="E38" s="33">
        <f t="shared" si="3"/>
        <v>100638767</v>
      </c>
      <c r="F38" s="2">
        <f t="shared" si="3"/>
        <v>100638767</v>
      </c>
      <c r="G38" s="2">
        <f t="shared" si="3"/>
        <v>-16429808</v>
      </c>
      <c r="H38" s="2">
        <f t="shared" si="3"/>
        <v>36184872</v>
      </c>
      <c r="I38" s="2">
        <f t="shared" si="3"/>
        <v>-69195994</v>
      </c>
      <c r="J38" s="2">
        <f t="shared" si="3"/>
        <v>-49440930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-49440930</v>
      </c>
      <c r="X38" s="2">
        <f t="shared" si="3"/>
        <v>83885693</v>
      </c>
      <c r="Y38" s="2">
        <f t="shared" si="3"/>
        <v>-133326623</v>
      </c>
      <c r="Z38" s="34">
        <f>+IF(X38&lt;&gt;0,+(Y38/X38)*100,0)</f>
        <v>-158.93845330693043</v>
      </c>
      <c r="AA38" s="35">
        <f>+AA17+AA27+AA36</f>
        <v>100638767</v>
      </c>
    </row>
    <row r="39" spans="1:27" x14ac:dyDescent="0.25">
      <c r="A39" s="23" t="s">
        <v>61</v>
      </c>
      <c r="B39" s="17"/>
      <c r="C39" s="32">
        <v>329053281</v>
      </c>
      <c r="D39" s="32"/>
      <c r="E39" s="33">
        <v>305080789</v>
      </c>
      <c r="F39" s="2">
        <v>305080789</v>
      </c>
      <c r="G39" s="2">
        <v>616747936</v>
      </c>
      <c r="H39" s="2">
        <f>+G40+H60</f>
        <v>600318128</v>
      </c>
      <c r="I39" s="2">
        <f>+H40+I60</f>
        <v>636503000</v>
      </c>
      <c r="J39" s="2">
        <f>+G39</f>
        <v>616747936</v>
      </c>
      <c r="K39" s="2">
        <f>+I40+K60</f>
        <v>567307006</v>
      </c>
      <c r="L39" s="2">
        <f>+K40+L60</f>
        <v>567307006</v>
      </c>
      <c r="M39" s="2">
        <f>+L40+M60</f>
        <v>567307006</v>
      </c>
      <c r="N39" s="2">
        <f>+K39</f>
        <v>567307006</v>
      </c>
      <c r="O39" s="2">
        <f>+M40+O60</f>
        <v>567307006</v>
      </c>
      <c r="P39" s="2">
        <f>+O40+P60</f>
        <v>567307006</v>
      </c>
      <c r="Q39" s="2">
        <f>+P40+Q60</f>
        <v>567307006</v>
      </c>
      <c r="R39" s="2">
        <f>+O39</f>
        <v>567307006</v>
      </c>
      <c r="S39" s="2">
        <f>+Q40+S60</f>
        <v>567307006</v>
      </c>
      <c r="T39" s="2">
        <f>+S40+T60</f>
        <v>567307006</v>
      </c>
      <c r="U39" s="2">
        <f>+T40+U60</f>
        <v>567307006</v>
      </c>
      <c r="V39" s="2">
        <f>+S39</f>
        <v>567307006</v>
      </c>
      <c r="W39" s="2">
        <f>+G39</f>
        <v>616747936</v>
      </c>
      <c r="X39" s="2">
        <v>305080789</v>
      </c>
      <c r="Y39" s="2">
        <f>+W39-X39</f>
        <v>311667147</v>
      </c>
      <c r="Z39" s="34">
        <f>+IF(X39&lt;&gt;0,+(Y39/X39)*100,0)</f>
        <v>102.15888978837013</v>
      </c>
      <c r="AA39" s="35">
        <v>305080789</v>
      </c>
    </row>
    <row r="40" spans="1:27" x14ac:dyDescent="0.25">
      <c r="A40" s="41" t="s">
        <v>63</v>
      </c>
      <c r="B40" s="42" t="s">
        <v>62</v>
      </c>
      <c r="C40" s="43">
        <f>+C38+C39</f>
        <v>182249731</v>
      </c>
      <c r="D40" s="43">
        <f t="shared" ref="D40:AA40" si="4">+D38+D39</f>
        <v>0</v>
      </c>
      <c r="E40" s="44">
        <f t="shared" si="4"/>
        <v>405719556</v>
      </c>
      <c r="F40" s="45">
        <f t="shared" si="4"/>
        <v>405719556</v>
      </c>
      <c r="G40" s="45">
        <f t="shared" si="4"/>
        <v>600318128</v>
      </c>
      <c r="H40" s="45">
        <f t="shared" si="4"/>
        <v>636503000</v>
      </c>
      <c r="I40" s="45">
        <f t="shared" si="4"/>
        <v>567307006</v>
      </c>
      <c r="J40" s="45">
        <f>+I40</f>
        <v>567307006</v>
      </c>
      <c r="K40" s="45">
        <f t="shared" si="4"/>
        <v>567307006</v>
      </c>
      <c r="L40" s="45">
        <f t="shared" si="4"/>
        <v>567307006</v>
      </c>
      <c r="M40" s="45">
        <f t="shared" si="4"/>
        <v>567307006</v>
      </c>
      <c r="N40" s="45">
        <f>+M40</f>
        <v>567307006</v>
      </c>
      <c r="O40" s="45">
        <f t="shared" si="4"/>
        <v>567307006</v>
      </c>
      <c r="P40" s="45">
        <f t="shared" si="4"/>
        <v>567307006</v>
      </c>
      <c r="Q40" s="45">
        <f t="shared" si="4"/>
        <v>567307006</v>
      </c>
      <c r="R40" s="45">
        <f>+Q40</f>
        <v>567307006</v>
      </c>
      <c r="S40" s="45">
        <f t="shared" si="4"/>
        <v>567307006</v>
      </c>
      <c r="T40" s="45">
        <f t="shared" si="4"/>
        <v>567307006</v>
      </c>
      <c r="U40" s="45">
        <f t="shared" si="4"/>
        <v>567307006</v>
      </c>
      <c r="V40" s="45">
        <f>+U40</f>
        <v>567307006</v>
      </c>
      <c r="W40" s="45">
        <f>+V40</f>
        <v>567307006</v>
      </c>
      <c r="X40" s="45">
        <f t="shared" si="4"/>
        <v>388966482</v>
      </c>
      <c r="Y40" s="45">
        <f t="shared" si="4"/>
        <v>178340524</v>
      </c>
      <c r="Z40" s="46">
        <f>+IF(X40&lt;&gt;0,+(Y40/X40)*100,0)</f>
        <v>45.849843689102237</v>
      </c>
      <c r="AA40" s="47">
        <f t="shared" si="4"/>
        <v>405719556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616747936</v>
      </c>
      <c r="J60">
        <v>616747936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142413036</v>
      </c>
      <c r="D7" s="18"/>
      <c r="E7" s="19">
        <v>187543670</v>
      </c>
      <c r="F7" s="20">
        <v>187543670</v>
      </c>
      <c r="G7" s="20">
        <v>11780654</v>
      </c>
      <c r="H7" s="20">
        <v>11312442</v>
      </c>
      <c r="I7" s="20">
        <v>13749791</v>
      </c>
      <c r="J7" s="20">
        <v>36842887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36842887</v>
      </c>
      <c r="X7" s="20">
        <v>46885917</v>
      </c>
      <c r="Y7" s="20">
        <v>-10043030</v>
      </c>
      <c r="Z7" s="21">
        <v>-21.420142001275138</v>
      </c>
      <c r="AA7" s="22">
        <v>187543670</v>
      </c>
    </row>
    <row r="8" spans="1:27" x14ac:dyDescent="0.25">
      <c r="A8" s="23" t="s">
        <v>36</v>
      </c>
      <c r="B8" s="17" t="s">
        <v>32</v>
      </c>
      <c r="C8" s="18">
        <v>8845628</v>
      </c>
      <c r="D8" s="18"/>
      <c r="E8" s="19">
        <v>150524157</v>
      </c>
      <c r="F8" s="20">
        <v>150524157</v>
      </c>
      <c r="G8" s="20">
        <v>5228171</v>
      </c>
      <c r="H8" s="20">
        <v>62224</v>
      </c>
      <c r="I8" s="20">
        <v>1647688</v>
      </c>
      <c r="J8" s="20">
        <v>6938083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6938083</v>
      </c>
      <c r="X8" s="20">
        <v>37631040</v>
      </c>
      <c r="Y8" s="20">
        <v>-30692957</v>
      </c>
      <c r="Z8" s="21">
        <v>-81.562872033300167</v>
      </c>
      <c r="AA8" s="22">
        <v>150524157</v>
      </c>
    </row>
    <row r="9" spans="1:27" x14ac:dyDescent="0.25">
      <c r="A9" s="23" t="s">
        <v>37</v>
      </c>
      <c r="B9" s="17" t="s">
        <v>6</v>
      </c>
      <c r="C9" s="18">
        <v>314552843</v>
      </c>
      <c r="D9" s="18"/>
      <c r="E9" s="19">
        <v>348106935</v>
      </c>
      <c r="F9" s="20">
        <v>348106935</v>
      </c>
      <c r="G9" s="20">
        <v>141711223</v>
      </c>
      <c r="H9" s="20"/>
      <c r="I9" s="20"/>
      <c r="J9" s="20">
        <v>141711223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141711223</v>
      </c>
      <c r="X9" s="20">
        <v>87026736</v>
      </c>
      <c r="Y9" s="20">
        <v>54684487</v>
      </c>
      <c r="Z9" s="21">
        <v>62.836421901425787</v>
      </c>
      <c r="AA9" s="22">
        <v>348106935</v>
      </c>
    </row>
    <row r="10" spans="1:27" x14ac:dyDescent="0.25">
      <c r="A10" s="23" t="s">
        <v>38</v>
      </c>
      <c r="B10" s="17" t="s">
        <v>6</v>
      </c>
      <c r="C10" s="18">
        <v>16000000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-404312795</v>
      </c>
      <c r="D14" s="18"/>
      <c r="E14" s="19">
        <v>-492044812</v>
      </c>
      <c r="F14" s="20">
        <v>-492044812</v>
      </c>
      <c r="G14" s="20">
        <v>-51143439</v>
      </c>
      <c r="H14" s="20">
        <v>-30442953</v>
      </c>
      <c r="I14" s="20">
        <v>-46664549</v>
      </c>
      <c r="J14" s="20">
        <v>-128250941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-128250941</v>
      </c>
      <c r="X14" s="20">
        <v>-123011211</v>
      </c>
      <c r="Y14" s="20">
        <v>-5239730</v>
      </c>
      <c r="Z14" s="21">
        <v>4.2595548465903645</v>
      </c>
      <c r="AA14" s="22">
        <v>-492044812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77498712</v>
      </c>
      <c r="D17" s="26">
        <f>SUM(D6:D16)</f>
        <v>0</v>
      </c>
      <c r="E17" s="27">
        <f t="shared" si="0"/>
        <v>194129950</v>
      </c>
      <c r="F17" s="28">
        <f t="shared" si="0"/>
        <v>194129950</v>
      </c>
      <c r="G17" s="28">
        <f t="shared" si="0"/>
        <v>107576609</v>
      </c>
      <c r="H17" s="28">
        <f t="shared" si="0"/>
        <v>-19068287</v>
      </c>
      <c r="I17" s="28">
        <f t="shared" si="0"/>
        <v>-31267070</v>
      </c>
      <c r="J17" s="28">
        <f t="shared" si="0"/>
        <v>57241252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57241252</v>
      </c>
      <c r="X17" s="28">
        <f t="shared" si="0"/>
        <v>48532482</v>
      </c>
      <c r="Y17" s="28">
        <f t="shared" si="0"/>
        <v>8708770</v>
      </c>
      <c r="Z17" s="29">
        <f>+IF(X17&lt;&gt;0,+(Y17/X17)*100,0)</f>
        <v>17.944208993885784</v>
      </c>
      <c r="AA17" s="30">
        <f>SUM(AA6:AA16)</f>
        <v>194129950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-201622477</v>
      </c>
      <c r="D26" s="18"/>
      <c r="E26" s="19">
        <v>-202901680</v>
      </c>
      <c r="F26" s="20">
        <v>-202901680</v>
      </c>
      <c r="G26" s="20">
        <v>-535264</v>
      </c>
      <c r="H26" s="20">
        <v>-9853798</v>
      </c>
      <c r="I26" s="20">
        <v>-4665368</v>
      </c>
      <c r="J26" s="20">
        <v>-15054430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-15054430</v>
      </c>
      <c r="X26" s="20">
        <v>-50725419</v>
      </c>
      <c r="Y26" s="20">
        <v>35670989</v>
      </c>
      <c r="Z26" s="21">
        <v>-70.321723710158011</v>
      </c>
      <c r="AA26" s="22">
        <v>-202901680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-201622477</v>
      </c>
      <c r="D27" s="26">
        <f>SUM(D21:D26)</f>
        <v>0</v>
      </c>
      <c r="E27" s="27">
        <f t="shared" si="1"/>
        <v>-202901680</v>
      </c>
      <c r="F27" s="28">
        <f t="shared" si="1"/>
        <v>-202901680</v>
      </c>
      <c r="G27" s="28">
        <f t="shared" si="1"/>
        <v>-535264</v>
      </c>
      <c r="H27" s="28">
        <f t="shared" si="1"/>
        <v>-9853798</v>
      </c>
      <c r="I27" s="28">
        <f t="shared" si="1"/>
        <v>-4665368</v>
      </c>
      <c r="J27" s="28">
        <f t="shared" si="1"/>
        <v>-15054430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-15054430</v>
      </c>
      <c r="X27" s="28">
        <f t="shared" si="1"/>
        <v>-50725419</v>
      </c>
      <c r="Y27" s="28">
        <f t="shared" si="1"/>
        <v>35670989</v>
      </c>
      <c r="Z27" s="29">
        <f>+IF(X27&lt;&gt;0,+(Y27/X27)*100,0)</f>
        <v>-70.321723710158011</v>
      </c>
      <c r="AA27" s="30">
        <f>SUM(AA21:AA26)</f>
        <v>-202901680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-40107</v>
      </c>
      <c r="D33" s="18"/>
      <c r="E33" s="19"/>
      <c r="F33" s="20"/>
      <c r="G33" s="20">
        <v>-2539</v>
      </c>
      <c r="H33" s="36">
        <v>-1495</v>
      </c>
      <c r="I33" s="36">
        <v>-1903</v>
      </c>
      <c r="J33" s="36">
        <v>-5937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-5937</v>
      </c>
      <c r="X33" s="36"/>
      <c r="Y33" s="20">
        <v>-5937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-40107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-2539</v>
      </c>
      <c r="H36" s="28">
        <f t="shared" si="2"/>
        <v>-1495</v>
      </c>
      <c r="I36" s="28">
        <f t="shared" si="2"/>
        <v>-1903</v>
      </c>
      <c r="J36" s="28">
        <f t="shared" si="2"/>
        <v>-5937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-5937</v>
      </c>
      <c r="X36" s="28">
        <f t="shared" si="2"/>
        <v>0</v>
      </c>
      <c r="Y36" s="28">
        <f t="shared" si="2"/>
        <v>-5937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-124163872</v>
      </c>
      <c r="D38" s="32">
        <f>+D17+D27+D36</f>
        <v>0</v>
      </c>
      <c r="E38" s="33">
        <f t="shared" si="3"/>
        <v>-8771730</v>
      </c>
      <c r="F38" s="2">
        <f t="shared" si="3"/>
        <v>-8771730</v>
      </c>
      <c r="G38" s="2">
        <f t="shared" si="3"/>
        <v>107038806</v>
      </c>
      <c r="H38" s="2">
        <f t="shared" si="3"/>
        <v>-28923580</v>
      </c>
      <c r="I38" s="2">
        <f t="shared" si="3"/>
        <v>-35934341</v>
      </c>
      <c r="J38" s="2">
        <f t="shared" si="3"/>
        <v>42180885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42180885</v>
      </c>
      <c r="X38" s="2">
        <f t="shared" si="3"/>
        <v>-2192937</v>
      </c>
      <c r="Y38" s="2">
        <f t="shared" si="3"/>
        <v>44373822</v>
      </c>
      <c r="Z38" s="34">
        <f>+IF(X38&lt;&gt;0,+(Y38/X38)*100,0)</f>
        <v>-2023.4882260639499</v>
      </c>
      <c r="AA38" s="35">
        <f>+AA17+AA27+AA36</f>
        <v>-8771730</v>
      </c>
    </row>
    <row r="39" spans="1:27" x14ac:dyDescent="0.25">
      <c r="A39" s="23" t="s">
        <v>61</v>
      </c>
      <c r="B39" s="17"/>
      <c r="C39" s="32">
        <v>-690579064</v>
      </c>
      <c r="D39" s="32"/>
      <c r="E39" s="33"/>
      <c r="F39" s="2"/>
      <c r="G39" s="2">
        <v>-832703067</v>
      </c>
      <c r="H39" s="2">
        <f>+G40+H60</f>
        <v>-725664261</v>
      </c>
      <c r="I39" s="2">
        <f>+H40+I60</f>
        <v>-754587841</v>
      </c>
      <c r="J39" s="2">
        <f>+G39</f>
        <v>-832703067</v>
      </c>
      <c r="K39" s="2">
        <f>+I40+K60</f>
        <v>-790522182</v>
      </c>
      <c r="L39" s="2">
        <f>+K40+L60</f>
        <v>-790522182</v>
      </c>
      <c r="M39" s="2">
        <f>+L40+M60</f>
        <v>-790522182</v>
      </c>
      <c r="N39" s="2">
        <f>+K39</f>
        <v>-790522182</v>
      </c>
      <c r="O39" s="2">
        <f>+M40+O60</f>
        <v>-790522182</v>
      </c>
      <c r="P39" s="2">
        <f>+O40+P60</f>
        <v>-790522182</v>
      </c>
      <c r="Q39" s="2">
        <f>+P40+Q60</f>
        <v>-790522182</v>
      </c>
      <c r="R39" s="2">
        <f>+O39</f>
        <v>-790522182</v>
      </c>
      <c r="S39" s="2">
        <f>+Q40+S60</f>
        <v>-790522182</v>
      </c>
      <c r="T39" s="2">
        <f>+S40+T60</f>
        <v>-790522182</v>
      </c>
      <c r="U39" s="2">
        <f>+T40+U60</f>
        <v>-790522182</v>
      </c>
      <c r="V39" s="2">
        <f>+S39</f>
        <v>-790522182</v>
      </c>
      <c r="W39" s="2">
        <f>+G39</f>
        <v>-832703067</v>
      </c>
      <c r="X39" s="2"/>
      <c r="Y39" s="2">
        <f>+W39-X39</f>
        <v>-832703067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-814742936</v>
      </c>
      <c r="D40" s="43">
        <f t="shared" ref="D40:AA40" si="4">+D38+D39</f>
        <v>0</v>
      </c>
      <c r="E40" s="44">
        <f t="shared" si="4"/>
        <v>-8771730</v>
      </c>
      <c r="F40" s="45">
        <f t="shared" si="4"/>
        <v>-8771730</v>
      </c>
      <c r="G40" s="45">
        <f t="shared" si="4"/>
        <v>-725664261</v>
      </c>
      <c r="H40" s="45">
        <f t="shared" si="4"/>
        <v>-754587841</v>
      </c>
      <c r="I40" s="45">
        <f t="shared" si="4"/>
        <v>-790522182</v>
      </c>
      <c r="J40" s="45">
        <f>+I40</f>
        <v>-790522182</v>
      </c>
      <c r="K40" s="45">
        <f t="shared" si="4"/>
        <v>-790522182</v>
      </c>
      <c r="L40" s="45">
        <f t="shared" si="4"/>
        <v>-790522182</v>
      </c>
      <c r="M40" s="45">
        <f t="shared" si="4"/>
        <v>-790522182</v>
      </c>
      <c r="N40" s="45">
        <f>+M40</f>
        <v>-790522182</v>
      </c>
      <c r="O40" s="45">
        <f t="shared" si="4"/>
        <v>-790522182</v>
      </c>
      <c r="P40" s="45">
        <f t="shared" si="4"/>
        <v>-790522182</v>
      </c>
      <c r="Q40" s="45">
        <f t="shared" si="4"/>
        <v>-790522182</v>
      </c>
      <c r="R40" s="45">
        <f>+Q40</f>
        <v>-790522182</v>
      </c>
      <c r="S40" s="45">
        <f t="shared" si="4"/>
        <v>-790522182</v>
      </c>
      <c r="T40" s="45">
        <f t="shared" si="4"/>
        <v>-790522182</v>
      </c>
      <c r="U40" s="45">
        <f t="shared" si="4"/>
        <v>-790522182</v>
      </c>
      <c r="V40" s="45">
        <f>+U40</f>
        <v>-790522182</v>
      </c>
      <c r="W40" s="45">
        <f>+V40</f>
        <v>-790522182</v>
      </c>
      <c r="X40" s="45">
        <f t="shared" si="4"/>
        <v>-2192937</v>
      </c>
      <c r="Y40" s="45">
        <f t="shared" si="4"/>
        <v>-788329245</v>
      </c>
      <c r="Z40" s="46">
        <f>+IF(X40&lt;&gt;0,+(Y40/X40)*100,0)</f>
        <v>35948.558713725019</v>
      </c>
      <c r="AA40" s="47">
        <f t="shared" si="4"/>
        <v>-8771730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-832703067</v>
      </c>
      <c r="J60">
        <v>-832703067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-207289</v>
      </c>
      <c r="D14" s="18"/>
      <c r="E14" s="19">
        <v>-255000</v>
      </c>
      <c r="F14" s="20">
        <v>-255000</v>
      </c>
      <c r="G14" s="20"/>
      <c r="H14" s="20">
        <v>-13375</v>
      </c>
      <c r="I14" s="20">
        <v>-12599</v>
      </c>
      <c r="J14" s="20">
        <v>-25974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-25974</v>
      </c>
      <c r="X14" s="20">
        <v>-63750</v>
      </c>
      <c r="Y14" s="20">
        <v>37776</v>
      </c>
      <c r="Z14" s="21">
        <v>-59.256470588235302</v>
      </c>
      <c r="AA14" s="22">
        <v>-255000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-207289</v>
      </c>
      <c r="D17" s="26">
        <f>SUM(D6:D16)</f>
        <v>0</v>
      </c>
      <c r="E17" s="27">
        <f t="shared" si="0"/>
        <v>-255000</v>
      </c>
      <c r="F17" s="28">
        <f t="shared" si="0"/>
        <v>-255000</v>
      </c>
      <c r="G17" s="28">
        <f t="shared" si="0"/>
        <v>0</v>
      </c>
      <c r="H17" s="28">
        <f t="shared" si="0"/>
        <v>-13375</v>
      </c>
      <c r="I17" s="28">
        <f t="shared" si="0"/>
        <v>-12599</v>
      </c>
      <c r="J17" s="28">
        <f t="shared" si="0"/>
        <v>-25974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-25974</v>
      </c>
      <c r="X17" s="28">
        <f t="shared" si="0"/>
        <v>-63750</v>
      </c>
      <c r="Y17" s="28">
        <f t="shared" si="0"/>
        <v>37776</v>
      </c>
      <c r="Z17" s="29">
        <f>+IF(X17&lt;&gt;0,+(Y17/X17)*100,0)</f>
        <v>-59.256470588235302</v>
      </c>
      <c r="AA17" s="30">
        <f>SUM(AA6:AA16)</f>
        <v>-255000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-2888159</v>
      </c>
      <c r="D26" s="18"/>
      <c r="E26" s="19">
        <v>-4037500</v>
      </c>
      <c r="F26" s="20">
        <v>-4037500</v>
      </c>
      <c r="G26" s="20">
        <v>-857730</v>
      </c>
      <c r="H26" s="20"/>
      <c r="I26" s="20"/>
      <c r="J26" s="20">
        <v>-857730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-857730</v>
      </c>
      <c r="X26" s="20">
        <v>-637500</v>
      </c>
      <c r="Y26" s="20">
        <v>-220230</v>
      </c>
      <c r="Z26" s="21">
        <v>34.545882352941177</v>
      </c>
      <c r="AA26" s="22">
        <v>-4037500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-2888159</v>
      </c>
      <c r="D27" s="26">
        <f>SUM(D21:D26)</f>
        <v>0</v>
      </c>
      <c r="E27" s="27">
        <f t="shared" si="1"/>
        <v>-4037500</v>
      </c>
      <c r="F27" s="28">
        <f t="shared" si="1"/>
        <v>-4037500</v>
      </c>
      <c r="G27" s="28">
        <f t="shared" si="1"/>
        <v>-857730</v>
      </c>
      <c r="H27" s="28">
        <f t="shared" si="1"/>
        <v>0</v>
      </c>
      <c r="I27" s="28">
        <f t="shared" si="1"/>
        <v>0</v>
      </c>
      <c r="J27" s="28">
        <f t="shared" si="1"/>
        <v>-857730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-857730</v>
      </c>
      <c r="X27" s="28">
        <f t="shared" si="1"/>
        <v>-637500</v>
      </c>
      <c r="Y27" s="28">
        <f t="shared" si="1"/>
        <v>-220230</v>
      </c>
      <c r="Z27" s="29">
        <f>+IF(X27&lt;&gt;0,+(Y27/X27)*100,0)</f>
        <v>34.545882352941177</v>
      </c>
      <c r="AA27" s="30">
        <f>SUM(AA21:AA26)</f>
        <v>-4037500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-3095448</v>
      </c>
      <c r="D38" s="32">
        <f>+D17+D27+D36</f>
        <v>0</v>
      </c>
      <c r="E38" s="33">
        <f t="shared" si="3"/>
        <v>-4292500</v>
      </c>
      <c r="F38" s="2">
        <f t="shared" si="3"/>
        <v>-4292500</v>
      </c>
      <c r="G38" s="2">
        <f t="shared" si="3"/>
        <v>-857730</v>
      </c>
      <c r="H38" s="2">
        <f t="shared" si="3"/>
        <v>-13375</v>
      </c>
      <c r="I38" s="2">
        <f t="shared" si="3"/>
        <v>-12599</v>
      </c>
      <c r="J38" s="2">
        <f t="shared" si="3"/>
        <v>-883704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-883704</v>
      </c>
      <c r="X38" s="2">
        <f t="shared" si="3"/>
        <v>-701250</v>
      </c>
      <c r="Y38" s="2">
        <f t="shared" si="3"/>
        <v>-182454</v>
      </c>
      <c r="Z38" s="34">
        <f>+IF(X38&lt;&gt;0,+(Y38/X38)*100,0)</f>
        <v>26.018395721925135</v>
      </c>
      <c r="AA38" s="35">
        <f>+AA17+AA27+AA36</f>
        <v>-4292500</v>
      </c>
    </row>
    <row r="39" spans="1:27" x14ac:dyDescent="0.25">
      <c r="A39" s="23" t="s">
        <v>61</v>
      </c>
      <c r="B39" s="17"/>
      <c r="C39" s="32">
        <v>-942305</v>
      </c>
      <c r="D39" s="32"/>
      <c r="E39" s="33">
        <v>-942305</v>
      </c>
      <c r="F39" s="2">
        <v>-942305</v>
      </c>
      <c r="G39" s="2">
        <v>-4037752</v>
      </c>
      <c r="H39" s="2">
        <f>+G40+H60</f>
        <v>-4895482</v>
      </c>
      <c r="I39" s="2">
        <f>+H40+I60</f>
        <v>-4908857</v>
      </c>
      <c r="J39" s="2">
        <f>+G39</f>
        <v>-4037752</v>
      </c>
      <c r="K39" s="2">
        <f>+I40+K60</f>
        <v>-4921456</v>
      </c>
      <c r="L39" s="2">
        <f>+K40+L60</f>
        <v>-4921456</v>
      </c>
      <c r="M39" s="2">
        <f>+L40+M60</f>
        <v>-4921456</v>
      </c>
      <c r="N39" s="2">
        <f>+K39</f>
        <v>-4921456</v>
      </c>
      <c r="O39" s="2">
        <f>+M40+O60</f>
        <v>-4921456</v>
      </c>
      <c r="P39" s="2">
        <f>+O40+P60</f>
        <v>-4921456</v>
      </c>
      <c r="Q39" s="2">
        <f>+P40+Q60</f>
        <v>-4921456</v>
      </c>
      <c r="R39" s="2">
        <f>+O39</f>
        <v>-4921456</v>
      </c>
      <c r="S39" s="2">
        <f>+Q40+S60</f>
        <v>-4921456</v>
      </c>
      <c r="T39" s="2">
        <f>+S40+T60</f>
        <v>-4921456</v>
      </c>
      <c r="U39" s="2">
        <f>+T40+U60</f>
        <v>-4921456</v>
      </c>
      <c r="V39" s="2">
        <f>+S39</f>
        <v>-4921456</v>
      </c>
      <c r="W39" s="2">
        <f>+G39</f>
        <v>-4037752</v>
      </c>
      <c r="X39" s="2">
        <v>-942305</v>
      </c>
      <c r="Y39" s="2">
        <f>+W39-X39</f>
        <v>-3095447</v>
      </c>
      <c r="Z39" s="34">
        <f>+IF(X39&lt;&gt;0,+(Y39/X39)*100,0)</f>
        <v>328.49735489040171</v>
      </c>
      <c r="AA39" s="35">
        <v>-942305</v>
      </c>
    </row>
    <row r="40" spans="1:27" x14ac:dyDescent="0.25">
      <c r="A40" s="41" t="s">
        <v>63</v>
      </c>
      <c r="B40" s="42" t="s">
        <v>62</v>
      </c>
      <c r="C40" s="43">
        <f>+C38+C39</f>
        <v>-4037753</v>
      </c>
      <c r="D40" s="43">
        <f t="shared" ref="D40:AA40" si="4">+D38+D39</f>
        <v>0</v>
      </c>
      <c r="E40" s="44">
        <f t="shared" si="4"/>
        <v>-5234805</v>
      </c>
      <c r="F40" s="45">
        <f t="shared" si="4"/>
        <v>-5234805</v>
      </c>
      <c r="G40" s="45">
        <f t="shared" si="4"/>
        <v>-4895482</v>
      </c>
      <c r="H40" s="45">
        <f t="shared" si="4"/>
        <v>-4908857</v>
      </c>
      <c r="I40" s="45">
        <f t="shared" si="4"/>
        <v>-4921456</v>
      </c>
      <c r="J40" s="45">
        <f>+I40</f>
        <v>-4921456</v>
      </c>
      <c r="K40" s="45">
        <f t="shared" si="4"/>
        <v>-4921456</v>
      </c>
      <c r="L40" s="45">
        <f t="shared" si="4"/>
        <v>-4921456</v>
      </c>
      <c r="M40" s="45">
        <f t="shared" si="4"/>
        <v>-4921456</v>
      </c>
      <c r="N40" s="45">
        <f>+M40</f>
        <v>-4921456</v>
      </c>
      <c r="O40" s="45">
        <f t="shared" si="4"/>
        <v>-4921456</v>
      </c>
      <c r="P40" s="45">
        <f t="shared" si="4"/>
        <v>-4921456</v>
      </c>
      <c r="Q40" s="45">
        <f t="shared" si="4"/>
        <v>-4921456</v>
      </c>
      <c r="R40" s="45">
        <f>+Q40</f>
        <v>-4921456</v>
      </c>
      <c r="S40" s="45">
        <f t="shared" si="4"/>
        <v>-4921456</v>
      </c>
      <c r="T40" s="45">
        <f t="shared" si="4"/>
        <v>-4921456</v>
      </c>
      <c r="U40" s="45">
        <f t="shared" si="4"/>
        <v>-4921456</v>
      </c>
      <c r="V40" s="45">
        <f>+U40</f>
        <v>-4921456</v>
      </c>
      <c r="W40" s="45">
        <f>+V40</f>
        <v>-4921456</v>
      </c>
      <c r="X40" s="45">
        <f t="shared" si="4"/>
        <v>-1643555</v>
      </c>
      <c r="Y40" s="45">
        <f t="shared" si="4"/>
        <v>-3277901</v>
      </c>
      <c r="Z40" s="46">
        <f>+IF(X40&lt;&gt;0,+(Y40/X40)*100,0)</f>
        <v>199.43969018377845</v>
      </c>
      <c r="AA40" s="47">
        <f t="shared" si="4"/>
        <v>-5234805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-4037752</v>
      </c>
      <c r="J60">
        <v>-4037752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120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1093071777</v>
      </c>
      <c r="D7" s="18"/>
      <c r="E7" s="19">
        <v>9093851821</v>
      </c>
      <c r="F7" s="20">
        <v>9093851821</v>
      </c>
      <c r="G7" s="20">
        <v>60138376</v>
      </c>
      <c r="H7" s="20">
        <v>134394095</v>
      </c>
      <c r="I7" s="20">
        <v>66623286</v>
      </c>
      <c r="J7" s="20">
        <v>261155757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261155757</v>
      </c>
      <c r="X7" s="20">
        <v>478213867</v>
      </c>
      <c r="Y7" s="20">
        <v>-217058110</v>
      </c>
      <c r="Z7" s="21">
        <v>-45.389338322972556</v>
      </c>
      <c r="AA7" s="22">
        <v>9093851821</v>
      </c>
    </row>
    <row r="8" spans="1:27" x14ac:dyDescent="0.25">
      <c r="A8" s="23" t="s">
        <v>36</v>
      </c>
      <c r="B8" s="17" t="s">
        <v>32</v>
      </c>
      <c r="C8" s="18">
        <v>18700384</v>
      </c>
      <c r="D8" s="18"/>
      <c r="E8" s="19">
        <v>419877249</v>
      </c>
      <c r="F8" s="20">
        <v>419877249</v>
      </c>
      <c r="G8" s="20">
        <v>5808064</v>
      </c>
      <c r="H8" s="20">
        <v>1891312</v>
      </c>
      <c r="I8" s="20">
        <v>2495749</v>
      </c>
      <c r="J8" s="20">
        <v>10195125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10195125</v>
      </c>
      <c r="X8" s="20">
        <v>38921745</v>
      </c>
      <c r="Y8" s="20">
        <v>-28726620</v>
      </c>
      <c r="Z8" s="21">
        <v>-73.80609476784764</v>
      </c>
      <c r="AA8" s="22">
        <v>419877249</v>
      </c>
    </row>
    <row r="9" spans="1:27" x14ac:dyDescent="0.25">
      <c r="A9" s="23" t="s">
        <v>37</v>
      </c>
      <c r="B9" s="17" t="s">
        <v>6</v>
      </c>
      <c r="C9" s="18">
        <v>604988024</v>
      </c>
      <c r="D9" s="18"/>
      <c r="E9" s="19">
        <v>1914866999</v>
      </c>
      <c r="F9" s="20">
        <v>1914866999</v>
      </c>
      <c r="G9" s="20">
        <v>232222502</v>
      </c>
      <c r="H9" s="20">
        <v>42054000</v>
      </c>
      <c r="I9" s="20"/>
      <c r="J9" s="20">
        <v>274276502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274276502</v>
      </c>
      <c r="X9" s="20">
        <v>171115940</v>
      </c>
      <c r="Y9" s="20">
        <v>103160562</v>
      </c>
      <c r="Z9" s="21">
        <v>60.286938785480771</v>
      </c>
      <c r="AA9" s="22">
        <v>1914866999</v>
      </c>
    </row>
    <row r="10" spans="1:27" x14ac:dyDescent="0.25">
      <c r="A10" s="23" t="s">
        <v>38</v>
      </c>
      <c r="B10" s="17" t="s">
        <v>6</v>
      </c>
      <c r="C10" s="18">
        <v>300989000</v>
      </c>
      <c r="D10" s="18"/>
      <c r="E10" s="19">
        <v>1808103116</v>
      </c>
      <c r="F10" s="20">
        <v>1808103116</v>
      </c>
      <c r="G10" s="20">
        <v>22451603</v>
      </c>
      <c r="H10" s="20">
        <v>22000000</v>
      </c>
      <c r="I10" s="20">
        <v>118237021</v>
      </c>
      <c r="J10" s="20">
        <v>162688624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162688624</v>
      </c>
      <c r="X10" s="20">
        <v>382148281</v>
      </c>
      <c r="Y10" s="20">
        <v>-219459657</v>
      </c>
      <c r="Z10" s="21">
        <v>-57.42788020025138</v>
      </c>
      <c r="AA10" s="22">
        <v>1808103116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11605294</v>
      </c>
      <c r="F11" s="20">
        <v>11605294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2901324</v>
      </c>
      <c r="Y11" s="20">
        <v>-2901324</v>
      </c>
      <c r="Z11" s="21">
        <v>-100</v>
      </c>
      <c r="AA11" s="22">
        <v>11605294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-1004493559</v>
      </c>
      <c r="D14" s="18"/>
      <c r="E14" s="19">
        <v>-10471881932</v>
      </c>
      <c r="F14" s="20">
        <v>-10471881932</v>
      </c>
      <c r="G14" s="20">
        <v>-137510186</v>
      </c>
      <c r="H14" s="20">
        <v>-91014261</v>
      </c>
      <c r="I14" s="20">
        <v>-94791811</v>
      </c>
      <c r="J14" s="20">
        <v>-323316258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-323316258</v>
      </c>
      <c r="X14" s="20">
        <v>-729460260</v>
      </c>
      <c r="Y14" s="20">
        <v>406144002</v>
      </c>
      <c r="Z14" s="21">
        <v>-55.677330797979316</v>
      </c>
      <c r="AA14" s="22">
        <v>-10471881932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-59317200</v>
      </c>
      <c r="F15" s="20">
        <v>-59317200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-14829300</v>
      </c>
      <c r="Y15" s="20">
        <v>14829300</v>
      </c>
      <c r="Z15" s="21">
        <v>-100</v>
      </c>
      <c r="AA15" s="22">
        <v>-59317200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1013255626</v>
      </c>
      <c r="D17" s="26">
        <f>SUM(D6:D16)</f>
        <v>0</v>
      </c>
      <c r="E17" s="27">
        <f t="shared" si="0"/>
        <v>2717105347</v>
      </c>
      <c r="F17" s="28">
        <f t="shared" si="0"/>
        <v>2717105347</v>
      </c>
      <c r="G17" s="28">
        <f t="shared" si="0"/>
        <v>183110359</v>
      </c>
      <c r="H17" s="28">
        <f t="shared" si="0"/>
        <v>109325146</v>
      </c>
      <c r="I17" s="28">
        <f t="shared" si="0"/>
        <v>92564245</v>
      </c>
      <c r="J17" s="28">
        <f t="shared" si="0"/>
        <v>384999750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384999750</v>
      </c>
      <c r="X17" s="28">
        <f t="shared" si="0"/>
        <v>329011597</v>
      </c>
      <c r="Y17" s="28">
        <f t="shared" si="0"/>
        <v>55988153</v>
      </c>
      <c r="Z17" s="29">
        <f>+IF(X17&lt;&gt;0,+(Y17/X17)*100,0)</f>
        <v>17.017075844897953</v>
      </c>
      <c r="AA17" s="30">
        <f>SUM(AA6:AA16)</f>
        <v>2717105347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390641</v>
      </c>
      <c r="D23" s="40"/>
      <c r="E23" s="19">
        <v>-390641</v>
      </c>
      <c r="F23" s="20">
        <v>-390641</v>
      </c>
      <c r="G23" s="36">
        <v>-29328</v>
      </c>
      <c r="H23" s="36"/>
      <c r="I23" s="36"/>
      <c r="J23" s="20">
        <v>-29328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-29328</v>
      </c>
      <c r="X23" s="20">
        <v>-97660</v>
      </c>
      <c r="Y23" s="36">
        <v>68332</v>
      </c>
      <c r="Z23" s="37">
        <v>-69.969281179602703</v>
      </c>
      <c r="AA23" s="38">
        <v>-390641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-910088745</v>
      </c>
      <c r="D26" s="18"/>
      <c r="E26" s="19">
        <v>-2512181931</v>
      </c>
      <c r="F26" s="20">
        <v>-2512181931</v>
      </c>
      <c r="G26" s="20">
        <v>-42013283</v>
      </c>
      <c r="H26" s="20">
        <v>-71352865</v>
      </c>
      <c r="I26" s="20">
        <v>-88954371</v>
      </c>
      <c r="J26" s="20">
        <v>-202320519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-202320519</v>
      </c>
      <c r="X26" s="20">
        <v>-537304903</v>
      </c>
      <c r="Y26" s="20">
        <v>334984384</v>
      </c>
      <c r="Z26" s="21">
        <v>-62.34530564110635</v>
      </c>
      <c r="AA26" s="22">
        <v>-2512181931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-909698104</v>
      </c>
      <c r="D27" s="26">
        <f>SUM(D21:D26)</f>
        <v>0</v>
      </c>
      <c r="E27" s="27">
        <f t="shared" si="1"/>
        <v>-2512572572</v>
      </c>
      <c r="F27" s="28">
        <f t="shared" si="1"/>
        <v>-2512572572</v>
      </c>
      <c r="G27" s="28">
        <f t="shared" si="1"/>
        <v>-42042611</v>
      </c>
      <c r="H27" s="28">
        <f t="shared" si="1"/>
        <v>-71352865</v>
      </c>
      <c r="I27" s="28">
        <f t="shared" si="1"/>
        <v>-88954371</v>
      </c>
      <c r="J27" s="28">
        <f t="shared" si="1"/>
        <v>-202349847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-202349847</v>
      </c>
      <c r="X27" s="28">
        <f t="shared" si="1"/>
        <v>-537402563</v>
      </c>
      <c r="Y27" s="28">
        <f t="shared" si="1"/>
        <v>335052716</v>
      </c>
      <c r="Z27" s="29">
        <f>+IF(X27&lt;&gt;0,+(Y27/X27)*100,0)</f>
        <v>-62.346691115427376</v>
      </c>
      <c r="AA27" s="30">
        <f>SUM(AA21:AA26)</f>
        <v>-2512572572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348200000</v>
      </c>
      <c r="F32" s="20">
        <v>348200000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87050001</v>
      </c>
      <c r="Y32" s="20">
        <v>-87050001</v>
      </c>
      <c r="Z32" s="21">
        <v>-100</v>
      </c>
      <c r="AA32" s="22">
        <v>348200000</v>
      </c>
    </row>
    <row r="33" spans="1:27" x14ac:dyDescent="0.25">
      <c r="A33" s="23" t="s">
        <v>57</v>
      </c>
      <c r="B33" s="17" t="s">
        <v>32</v>
      </c>
      <c r="C33" s="18">
        <v>-788737</v>
      </c>
      <c r="D33" s="18"/>
      <c r="E33" s="19"/>
      <c r="F33" s="20"/>
      <c r="G33" s="20">
        <v>-155999</v>
      </c>
      <c r="H33" s="36">
        <v>-306833</v>
      </c>
      <c r="I33" s="36">
        <v>-409442</v>
      </c>
      <c r="J33" s="36">
        <v>-872274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-872274</v>
      </c>
      <c r="X33" s="36"/>
      <c r="Y33" s="20">
        <v>-872274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-788737</v>
      </c>
      <c r="D36" s="26">
        <f>SUM(D31:D35)</f>
        <v>0</v>
      </c>
      <c r="E36" s="27">
        <f t="shared" si="2"/>
        <v>348200000</v>
      </c>
      <c r="F36" s="28">
        <f t="shared" si="2"/>
        <v>348200000</v>
      </c>
      <c r="G36" s="28">
        <f t="shared" si="2"/>
        <v>-155999</v>
      </c>
      <c r="H36" s="28">
        <f t="shared" si="2"/>
        <v>-306833</v>
      </c>
      <c r="I36" s="28">
        <f t="shared" si="2"/>
        <v>-409442</v>
      </c>
      <c r="J36" s="28">
        <f t="shared" si="2"/>
        <v>-872274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-872274</v>
      </c>
      <c r="X36" s="28">
        <f t="shared" si="2"/>
        <v>87050001</v>
      </c>
      <c r="Y36" s="28">
        <f t="shared" si="2"/>
        <v>-87922275</v>
      </c>
      <c r="Z36" s="29">
        <f>+IF(X36&lt;&gt;0,+(Y36/X36)*100,0)</f>
        <v>-101.0020378977365</v>
      </c>
      <c r="AA36" s="30">
        <f>SUM(AA31:AA35)</f>
        <v>348200000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102768785</v>
      </c>
      <c r="D38" s="32">
        <f>+D17+D27+D36</f>
        <v>0</v>
      </c>
      <c r="E38" s="33">
        <f t="shared" si="3"/>
        <v>552732775</v>
      </c>
      <c r="F38" s="2">
        <f t="shared" si="3"/>
        <v>552732775</v>
      </c>
      <c r="G38" s="2">
        <f t="shared" si="3"/>
        <v>140911749</v>
      </c>
      <c r="H38" s="2">
        <f t="shared" si="3"/>
        <v>37665448</v>
      </c>
      <c r="I38" s="2">
        <f t="shared" si="3"/>
        <v>3200432</v>
      </c>
      <c r="J38" s="2">
        <f t="shared" si="3"/>
        <v>181777629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181777629</v>
      </c>
      <c r="X38" s="2">
        <f t="shared" si="3"/>
        <v>-121340965</v>
      </c>
      <c r="Y38" s="2">
        <f t="shared" si="3"/>
        <v>303118594</v>
      </c>
      <c r="Z38" s="34">
        <f>+IF(X38&lt;&gt;0,+(Y38/X38)*100,0)</f>
        <v>-249.80730456528016</v>
      </c>
      <c r="AA38" s="35">
        <f>+AA17+AA27+AA36</f>
        <v>552732775</v>
      </c>
    </row>
    <row r="39" spans="1:27" x14ac:dyDescent="0.25">
      <c r="A39" s="23" t="s">
        <v>61</v>
      </c>
      <c r="B39" s="17"/>
      <c r="C39" s="32">
        <v>-1796656324</v>
      </c>
      <c r="D39" s="32"/>
      <c r="E39" s="33">
        <v>413428435</v>
      </c>
      <c r="F39" s="2">
        <v>413428435</v>
      </c>
      <c r="G39" s="2">
        <v>-1906616472</v>
      </c>
      <c r="H39" s="2">
        <f>+G40+H60</f>
        <v>-1765704723</v>
      </c>
      <c r="I39" s="2">
        <f>+H40+I60</f>
        <v>-1728039275</v>
      </c>
      <c r="J39" s="2">
        <f>+G39</f>
        <v>-1906616472</v>
      </c>
      <c r="K39" s="2">
        <f>+I40+K60</f>
        <v>-1724838843</v>
      </c>
      <c r="L39" s="2">
        <f>+K40+L60</f>
        <v>-1724838843</v>
      </c>
      <c r="M39" s="2">
        <f>+L40+M60</f>
        <v>-1724838843</v>
      </c>
      <c r="N39" s="2">
        <f>+K39</f>
        <v>-1724838843</v>
      </c>
      <c r="O39" s="2">
        <f>+M40+O60</f>
        <v>-1724838843</v>
      </c>
      <c r="P39" s="2">
        <f>+O40+P60</f>
        <v>-1724838843</v>
      </c>
      <c r="Q39" s="2">
        <f>+P40+Q60</f>
        <v>-1724838843</v>
      </c>
      <c r="R39" s="2">
        <f>+O39</f>
        <v>-1724838843</v>
      </c>
      <c r="S39" s="2">
        <f>+Q40+S60</f>
        <v>-1724838843</v>
      </c>
      <c r="T39" s="2">
        <f>+S40+T60</f>
        <v>-1724838843</v>
      </c>
      <c r="U39" s="2">
        <f>+T40+U60</f>
        <v>-1724838843</v>
      </c>
      <c r="V39" s="2">
        <f>+S39</f>
        <v>-1724838843</v>
      </c>
      <c r="W39" s="2">
        <f>+G39</f>
        <v>-1906616472</v>
      </c>
      <c r="X39" s="2">
        <v>413428435</v>
      </c>
      <c r="Y39" s="2">
        <f>+W39-X39</f>
        <v>-2320044907</v>
      </c>
      <c r="Z39" s="34">
        <f>+IF(X39&lt;&gt;0,+(Y39/X39)*100,0)</f>
        <v>-561.17207008269759</v>
      </c>
      <c r="AA39" s="35">
        <v>413428435</v>
      </c>
    </row>
    <row r="40" spans="1:27" x14ac:dyDescent="0.25">
      <c r="A40" s="41" t="s">
        <v>63</v>
      </c>
      <c r="B40" s="42" t="s">
        <v>62</v>
      </c>
      <c r="C40" s="43">
        <f>+C38+C39</f>
        <v>-1693887539</v>
      </c>
      <c r="D40" s="43">
        <f t="shared" ref="D40:AA40" si="4">+D38+D39</f>
        <v>0</v>
      </c>
      <c r="E40" s="44">
        <f t="shared" si="4"/>
        <v>966161210</v>
      </c>
      <c r="F40" s="45">
        <f t="shared" si="4"/>
        <v>966161210</v>
      </c>
      <c r="G40" s="45">
        <f t="shared" si="4"/>
        <v>-1765704723</v>
      </c>
      <c r="H40" s="45">
        <f t="shared" si="4"/>
        <v>-1728039275</v>
      </c>
      <c r="I40" s="45">
        <f t="shared" si="4"/>
        <v>-1724838843</v>
      </c>
      <c r="J40" s="45">
        <f>+I40</f>
        <v>-1724838843</v>
      </c>
      <c r="K40" s="45">
        <f t="shared" si="4"/>
        <v>-1724838843</v>
      </c>
      <c r="L40" s="45">
        <f t="shared" si="4"/>
        <v>-1724838843</v>
      </c>
      <c r="M40" s="45">
        <f t="shared" si="4"/>
        <v>-1724838843</v>
      </c>
      <c r="N40" s="45">
        <f>+M40</f>
        <v>-1724838843</v>
      </c>
      <c r="O40" s="45">
        <f t="shared" si="4"/>
        <v>-1724838843</v>
      </c>
      <c r="P40" s="45">
        <f t="shared" si="4"/>
        <v>-1724838843</v>
      </c>
      <c r="Q40" s="45">
        <f t="shared" si="4"/>
        <v>-1724838843</v>
      </c>
      <c r="R40" s="45">
        <f>+Q40</f>
        <v>-1724838843</v>
      </c>
      <c r="S40" s="45">
        <f t="shared" si="4"/>
        <v>-1724838843</v>
      </c>
      <c r="T40" s="45">
        <f t="shared" si="4"/>
        <v>-1724838843</v>
      </c>
      <c r="U40" s="45">
        <f t="shared" si="4"/>
        <v>-1724838843</v>
      </c>
      <c r="V40" s="45">
        <f>+U40</f>
        <v>-1724838843</v>
      </c>
      <c r="W40" s="45">
        <f>+V40</f>
        <v>-1724838843</v>
      </c>
      <c r="X40" s="45">
        <f t="shared" si="4"/>
        <v>292087470</v>
      </c>
      <c r="Y40" s="45">
        <f t="shared" si="4"/>
        <v>-2016926313</v>
      </c>
      <c r="Z40" s="46">
        <f>+IF(X40&lt;&gt;0,+(Y40/X40)*100,0)</f>
        <v>-690.52134040532451</v>
      </c>
      <c r="AA40" s="47">
        <f t="shared" si="4"/>
        <v>966161210</v>
      </c>
    </row>
    <row r="41" spans="1:27" x14ac:dyDescent="0.25">
      <c r="A41" s="48" t="s">
        <v>118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-1906616472</v>
      </c>
      <c r="J60">
        <v>-1906616472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CD3F1A-D3C0-40B1-9274-C030305CE7FA}"/>
</file>

<file path=customXml/itemProps2.xml><?xml version="1.0" encoding="utf-8"?>
<ds:datastoreItem xmlns:ds="http://schemas.openxmlformats.org/officeDocument/2006/customXml" ds:itemID="{4C836C29-0CF7-462B-AB41-1ADE8ABB213A}"/>
</file>

<file path=customXml/itemProps3.xml><?xml version="1.0" encoding="utf-8"?>
<ds:datastoreItem xmlns:ds="http://schemas.openxmlformats.org/officeDocument/2006/customXml" ds:itemID="{996250BA-2619-43A0-889D-F9BD7B37E0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2023-12-06T19:25:28Z</dcterms:created>
  <dcterms:modified xsi:type="dcterms:W3CDTF">2023-12-06T19:26:31Z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